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10 - Basic Service Delivery\"/>
    </mc:Choice>
  </mc:AlternateContent>
  <xr:revisionPtr revIDLastSave="0" documentId="13_ncr:1_{3C7CA6EB-3E7F-4E00-8AA2-D2DEB6C3897B}" xr6:coauthVersionLast="47" xr6:coauthVersionMax="47" xr10:uidLastSave="{00000000-0000-0000-0000-000000000000}"/>
  <workbookProtection workbookAlgorithmName="SHA-512" workbookHashValue="u/EjapcojoiygHxEnu2nkxousoPrhf+y8eRLo4JbjXT3fTviNiGfMYwarQSuaWfpWBtkfKQ6nymXpvtrfNf0xA==" workbookSaltValue="JbZeMNfsQOhw8OP+CXb49w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'FS184'!$A$1:$K$89</definedName>
    <definedName name="_xlnm.Print_Area" localSheetId="2">'GT421'!$A$1:$K$89</definedName>
    <definedName name="_xlnm.Print_Area" localSheetId="3">'GT481'!$A$1:$K$89</definedName>
    <definedName name="_xlnm.Print_Area" localSheetId="4">'KZN225'!$A$1:$K$89</definedName>
    <definedName name="_xlnm.Print_Area" localSheetId="5">'KZN252'!$A$1:$K$89</definedName>
    <definedName name="_xlnm.Print_Area" localSheetId="6">'KZN282'!$A$1:$K$89</definedName>
    <definedName name="_xlnm.Print_Area" localSheetId="7">'LIM354'!$A$1:$K$89</definedName>
    <definedName name="_xlnm.Print_Area" localSheetId="8">'MP307'!$A$1:$K$89</definedName>
    <definedName name="_xlnm.Print_Area" localSheetId="9">'MP312'!$A$1:$K$89</definedName>
    <definedName name="_xlnm.Print_Area" localSheetId="10">'MP313'!$A$1:$K$89</definedName>
    <definedName name="_xlnm.Print_Area" localSheetId="11">'MP326'!$A$1:$K$89</definedName>
    <definedName name="_xlnm.Print_Area" localSheetId="12">'NC091'!$A$1:$K$89</definedName>
    <definedName name="_xlnm.Print_Area" localSheetId="13">'NW372'!$A$1:$K$89</definedName>
    <definedName name="_xlnm.Print_Area" localSheetId="14">'NW373'!$A$1:$K$89</definedName>
    <definedName name="_xlnm.Print_Area" localSheetId="15">'NW403'!$A$1:$K$89</definedName>
    <definedName name="_xlnm.Print_Area" localSheetId="16">'NW405'!$A$1:$K$89</definedName>
    <definedName name="_xlnm.Print_Area" localSheetId="0">Summary!$A$1:$K$89</definedName>
    <definedName name="_xlnm.Print_Area" localSheetId="17">'WC023'!$A$1:$K$89</definedName>
    <definedName name="_xlnm.Print_Area" localSheetId="18">'WC024'!$A$1:$K$89</definedName>
    <definedName name="_xlnm.Print_Area" localSheetId="19">'WC044'!$A$1:$K$89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2" l="1"/>
  <c r="J79" i="2"/>
  <c r="I79" i="2"/>
  <c r="H79" i="2"/>
  <c r="G79" i="2"/>
  <c r="F79" i="2"/>
  <c r="E79" i="2"/>
  <c r="D79" i="2"/>
  <c r="C79" i="2"/>
  <c r="K79" i="3"/>
  <c r="J79" i="3"/>
  <c r="I79" i="3"/>
  <c r="H79" i="3"/>
  <c r="G79" i="3"/>
  <c r="F79" i="3"/>
  <c r="E79" i="3"/>
  <c r="D79" i="3"/>
  <c r="C79" i="3"/>
  <c r="K79" i="4"/>
  <c r="J79" i="4"/>
  <c r="I79" i="4"/>
  <c r="H79" i="4"/>
  <c r="G79" i="4"/>
  <c r="F79" i="4"/>
  <c r="E79" i="4"/>
  <c r="D79" i="4"/>
  <c r="C79" i="4"/>
  <c r="K79" i="5"/>
  <c r="J79" i="5"/>
  <c r="I79" i="5"/>
  <c r="H79" i="5"/>
  <c r="G79" i="5"/>
  <c r="F79" i="5"/>
  <c r="E79" i="5"/>
  <c r="D79" i="5"/>
  <c r="C79" i="5"/>
  <c r="K79" i="6"/>
  <c r="J79" i="6"/>
  <c r="I79" i="6"/>
  <c r="H79" i="6"/>
  <c r="G79" i="6"/>
  <c r="F79" i="6"/>
  <c r="E79" i="6"/>
  <c r="D79" i="6"/>
  <c r="C79" i="6"/>
  <c r="K79" i="7"/>
  <c r="J79" i="7"/>
  <c r="I79" i="7"/>
  <c r="H79" i="7"/>
  <c r="G79" i="7"/>
  <c r="F79" i="7"/>
  <c r="E79" i="7"/>
  <c r="D79" i="7"/>
  <c r="C79" i="7"/>
  <c r="K79" i="8"/>
  <c r="J79" i="8"/>
  <c r="I79" i="8"/>
  <c r="H79" i="8"/>
  <c r="G79" i="8"/>
  <c r="F79" i="8"/>
  <c r="E79" i="8"/>
  <c r="D79" i="8"/>
  <c r="C79" i="8"/>
  <c r="K79" i="9"/>
  <c r="J79" i="9"/>
  <c r="I79" i="9"/>
  <c r="H79" i="9"/>
  <c r="G79" i="9"/>
  <c r="F79" i="9"/>
  <c r="E79" i="9"/>
  <c r="D79" i="9"/>
  <c r="C79" i="9"/>
  <c r="K79" i="10"/>
  <c r="J79" i="10"/>
  <c r="I79" i="10"/>
  <c r="H79" i="10"/>
  <c r="G79" i="10"/>
  <c r="F79" i="10"/>
  <c r="E79" i="10"/>
  <c r="D79" i="10"/>
  <c r="C79" i="10"/>
  <c r="K79" i="11"/>
  <c r="J79" i="11"/>
  <c r="I79" i="11"/>
  <c r="H79" i="11"/>
  <c r="G79" i="11"/>
  <c r="F79" i="11"/>
  <c r="E79" i="11"/>
  <c r="D79" i="11"/>
  <c r="C79" i="11"/>
  <c r="K79" i="12"/>
  <c r="J79" i="12"/>
  <c r="I79" i="12"/>
  <c r="H79" i="12"/>
  <c r="G79" i="12"/>
  <c r="F79" i="12"/>
  <c r="E79" i="12"/>
  <c r="D79" i="12"/>
  <c r="C79" i="12"/>
  <c r="K79" i="13"/>
  <c r="J79" i="13"/>
  <c r="I79" i="13"/>
  <c r="H79" i="13"/>
  <c r="G79" i="13"/>
  <c r="F79" i="13"/>
  <c r="E79" i="13"/>
  <c r="D79" i="13"/>
  <c r="C79" i="13"/>
  <c r="K79" i="14"/>
  <c r="J79" i="14"/>
  <c r="I79" i="14"/>
  <c r="H79" i="14"/>
  <c r="G79" i="14"/>
  <c r="F79" i="14"/>
  <c r="E79" i="14"/>
  <c r="D79" i="14"/>
  <c r="C79" i="14"/>
  <c r="K79" i="15"/>
  <c r="J79" i="15"/>
  <c r="I79" i="15"/>
  <c r="H79" i="15"/>
  <c r="G79" i="15"/>
  <c r="F79" i="15"/>
  <c r="E79" i="15"/>
  <c r="D79" i="15"/>
  <c r="C79" i="15"/>
  <c r="K79" i="16"/>
  <c r="J79" i="16"/>
  <c r="I79" i="16"/>
  <c r="H79" i="16"/>
  <c r="G79" i="16"/>
  <c r="F79" i="16"/>
  <c r="E79" i="16"/>
  <c r="D79" i="16"/>
  <c r="C79" i="16"/>
  <c r="K79" i="17"/>
  <c r="J79" i="17"/>
  <c r="I79" i="17"/>
  <c r="H79" i="17"/>
  <c r="G79" i="17"/>
  <c r="F79" i="17"/>
  <c r="E79" i="17"/>
  <c r="D79" i="17"/>
  <c r="C79" i="17"/>
  <c r="K79" i="18"/>
  <c r="J79" i="18"/>
  <c r="I79" i="18"/>
  <c r="H79" i="18"/>
  <c r="G79" i="18"/>
  <c r="F79" i="18"/>
  <c r="E79" i="18"/>
  <c r="D79" i="18"/>
  <c r="C79" i="18"/>
  <c r="K79" i="19"/>
  <c r="J79" i="19"/>
  <c r="I79" i="19"/>
  <c r="H79" i="19"/>
  <c r="G79" i="19"/>
  <c r="F79" i="19"/>
  <c r="E79" i="19"/>
  <c r="D79" i="19"/>
  <c r="C79" i="19"/>
  <c r="K79" i="20"/>
  <c r="J79" i="20"/>
  <c r="I79" i="20"/>
  <c r="H79" i="20"/>
  <c r="G79" i="20"/>
  <c r="F79" i="20"/>
  <c r="E79" i="20"/>
  <c r="D79" i="20"/>
  <c r="C79" i="20"/>
  <c r="K79" i="1"/>
  <c r="J79" i="1"/>
  <c r="I79" i="1"/>
  <c r="H79" i="1"/>
  <c r="G79" i="1"/>
  <c r="F79" i="1"/>
  <c r="E79" i="1"/>
  <c r="D79" i="1"/>
  <c r="C79" i="1"/>
  <c r="K60" i="2"/>
  <c r="J60" i="2"/>
  <c r="I60" i="2"/>
  <c r="H60" i="2"/>
  <c r="G60" i="2"/>
  <c r="F60" i="2"/>
  <c r="E60" i="2"/>
  <c r="D60" i="2"/>
  <c r="C60" i="2"/>
  <c r="K60" i="3"/>
  <c r="J60" i="3"/>
  <c r="I60" i="3"/>
  <c r="H60" i="3"/>
  <c r="G60" i="3"/>
  <c r="F60" i="3"/>
  <c r="E60" i="3"/>
  <c r="D60" i="3"/>
  <c r="C60" i="3"/>
  <c r="K60" i="4"/>
  <c r="J60" i="4"/>
  <c r="I60" i="4"/>
  <c r="H60" i="4"/>
  <c r="G60" i="4"/>
  <c r="F60" i="4"/>
  <c r="E60" i="4"/>
  <c r="D60" i="4"/>
  <c r="C60" i="4"/>
  <c r="K60" i="5"/>
  <c r="J60" i="5"/>
  <c r="I60" i="5"/>
  <c r="H60" i="5"/>
  <c r="G60" i="5"/>
  <c r="F60" i="5"/>
  <c r="E60" i="5"/>
  <c r="D60" i="5"/>
  <c r="C60" i="5"/>
  <c r="K60" i="6"/>
  <c r="J60" i="6"/>
  <c r="I60" i="6"/>
  <c r="H60" i="6"/>
  <c r="G60" i="6"/>
  <c r="F60" i="6"/>
  <c r="E60" i="6"/>
  <c r="D60" i="6"/>
  <c r="C60" i="6"/>
  <c r="K60" i="7"/>
  <c r="J60" i="7"/>
  <c r="I60" i="7"/>
  <c r="H60" i="7"/>
  <c r="G60" i="7"/>
  <c r="F60" i="7"/>
  <c r="E60" i="7"/>
  <c r="D60" i="7"/>
  <c r="C60" i="7"/>
  <c r="K60" i="8"/>
  <c r="J60" i="8"/>
  <c r="I60" i="8"/>
  <c r="H60" i="8"/>
  <c r="G60" i="8"/>
  <c r="F60" i="8"/>
  <c r="E60" i="8"/>
  <c r="D60" i="8"/>
  <c r="C60" i="8"/>
  <c r="K60" i="9"/>
  <c r="J60" i="9"/>
  <c r="I60" i="9"/>
  <c r="H60" i="9"/>
  <c r="G60" i="9"/>
  <c r="F60" i="9"/>
  <c r="E60" i="9"/>
  <c r="D60" i="9"/>
  <c r="C60" i="9"/>
  <c r="K60" i="10"/>
  <c r="J60" i="10"/>
  <c r="I60" i="10"/>
  <c r="H60" i="10"/>
  <c r="G60" i="10"/>
  <c r="F60" i="10"/>
  <c r="E60" i="10"/>
  <c r="D60" i="10"/>
  <c r="C60" i="10"/>
  <c r="K60" i="11"/>
  <c r="J60" i="11"/>
  <c r="I60" i="11"/>
  <c r="H60" i="11"/>
  <c r="G60" i="11"/>
  <c r="F60" i="11"/>
  <c r="E60" i="11"/>
  <c r="D60" i="11"/>
  <c r="C60" i="11"/>
  <c r="K60" i="12"/>
  <c r="J60" i="12"/>
  <c r="I60" i="12"/>
  <c r="H60" i="12"/>
  <c r="G60" i="12"/>
  <c r="F60" i="12"/>
  <c r="E60" i="12"/>
  <c r="D60" i="12"/>
  <c r="C60" i="12"/>
  <c r="K60" i="13"/>
  <c r="J60" i="13"/>
  <c r="I60" i="13"/>
  <c r="H60" i="13"/>
  <c r="G60" i="13"/>
  <c r="F60" i="13"/>
  <c r="E60" i="13"/>
  <c r="D60" i="13"/>
  <c r="C60" i="13"/>
  <c r="K60" i="14"/>
  <c r="J60" i="14"/>
  <c r="I60" i="14"/>
  <c r="H60" i="14"/>
  <c r="G60" i="14"/>
  <c r="F60" i="14"/>
  <c r="E60" i="14"/>
  <c r="D60" i="14"/>
  <c r="C60" i="14"/>
  <c r="K60" i="15"/>
  <c r="J60" i="15"/>
  <c r="I60" i="15"/>
  <c r="H60" i="15"/>
  <c r="G60" i="15"/>
  <c r="F60" i="15"/>
  <c r="E60" i="15"/>
  <c r="D60" i="15"/>
  <c r="C60" i="15"/>
  <c r="K60" i="16"/>
  <c r="J60" i="16"/>
  <c r="I60" i="16"/>
  <c r="H60" i="16"/>
  <c r="G60" i="16"/>
  <c r="F60" i="16"/>
  <c r="E60" i="16"/>
  <c r="D60" i="16"/>
  <c r="C60" i="16"/>
  <c r="K60" i="17"/>
  <c r="J60" i="17"/>
  <c r="I60" i="17"/>
  <c r="H60" i="17"/>
  <c r="G60" i="17"/>
  <c r="F60" i="17"/>
  <c r="E60" i="17"/>
  <c r="D60" i="17"/>
  <c r="C60" i="17"/>
  <c r="K60" i="18"/>
  <c r="J60" i="18"/>
  <c r="I60" i="18"/>
  <c r="H60" i="18"/>
  <c r="G60" i="18"/>
  <c r="F60" i="18"/>
  <c r="E60" i="18"/>
  <c r="D60" i="18"/>
  <c r="C60" i="18"/>
  <c r="K60" i="19"/>
  <c r="J60" i="19"/>
  <c r="I60" i="19"/>
  <c r="H60" i="19"/>
  <c r="G60" i="19"/>
  <c r="F60" i="19"/>
  <c r="E60" i="19"/>
  <c r="D60" i="19"/>
  <c r="C60" i="19"/>
  <c r="K60" i="20"/>
  <c r="J60" i="20"/>
  <c r="I60" i="20"/>
  <c r="H60" i="20"/>
  <c r="G60" i="20"/>
  <c r="F60" i="20"/>
  <c r="E60" i="20"/>
  <c r="D60" i="20"/>
  <c r="C60" i="20"/>
  <c r="K60" i="1"/>
  <c r="J60" i="1"/>
  <c r="I60" i="1"/>
  <c r="H60" i="1"/>
  <c r="G60" i="1"/>
  <c r="F60" i="1"/>
  <c r="E60" i="1"/>
  <c r="D60" i="1"/>
  <c r="C60" i="1"/>
  <c r="H46" i="2"/>
  <c r="K45" i="2"/>
  <c r="J45" i="2"/>
  <c r="I45" i="2"/>
  <c r="I46" i="2" s="1"/>
  <c r="H45" i="2"/>
  <c r="G45" i="2"/>
  <c r="G46" i="2" s="1"/>
  <c r="F45" i="2"/>
  <c r="E45" i="2"/>
  <c r="D45" i="2"/>
  <c r="C45" i="2"/>
  <c r="H46" i="3"/>
  <c r="F46" i="3"/>
  <c r="K45" i="3"/>
  <c r="J45" i="3"/>
  <c r="I45" i="3"/>
  <c r="H45" i="3"/>
  <c r="G45" i="3"/>
  <c r="G46" i="3" s="1"/>
  <c r="F45" i="3"/>
  <c r="E45" i="3"/>
  <c r="D45" i="3"/>
  <c r="C45" i="3"/>
  <c r="H46" i="4"/>
  <c r="G46" i="4"/>
  <c r="K45" i="4"/>
  <c r="J45" i="4"/>
  <c r="I45" i="4"/>
  <c r="H45" i="4"/>
  <c r="G45" i="4"/>
  <c r="F45" i="4"/>
  <c r="E45" i="4"/>
  <c r="D45" i="4"/>
  <c r="C45" i="4"/>
  <c r="C46" i="5"/>
  <c r="K45" i="5"/>
  <c r="J45" i="5"/>
  <c r="I45" i="5"/>
  <c r="H45" i="5"/>
  <c r="G45" i="5"/>
  <c r="F45" i="5"/>
  <c r="E45" i="5"/>
  <c r="D45" i="5"/>
  <c r="C45" i="5"/>
  <c r="K45" i="6"/>
  <c r="K46" i="6" s="1"/>
  <c r="J45" i="6"/>
  <c r="J46" i="6" s="1"/>
  <c r="I45" i="6"/>
  <c r="I46" i="6" s="1"/>
  <c r="H45" i="6"/>
  <c r="G45" i="6"/>
  <c r="F45" i="6"/>
  <c r="E45" i="6"/>
  <c r="D45" i="6"/>
  <c r="C45" i="6"/>
  <c r="C46" i="6" s="1"/>
  <c r="J46" i="7"/>
  <c r="K45" i="7"/>
  <c r="J45" i="7"/>
  <c r="I45" i="7"/>
  <c r="I46" i="7" s="1"/>
  <c r="H45" i="7"/>
  <c r="G45" i="7"/>
  <c r="F45" i="7"/>
  <c r="E45" i="7"/>
  <c r="D45" i="7"/>
  <c r="C45" i="7"/>
  <c r="K45" i="8"/>
  <c r="J45" i="8"/>
  <c r="I45" i="8"/>
  <c r="H45" i="8"/>
  <c r="G45" i="8"/>
  <c r="F45" i="8"/>
  <c r="F46" i="8" s="1"/>
  <c r="E45" i="8"/>
  <c r="E46" i="8" s="1"/>
  <c r="D45" i="8"/>
  <c r="C45" i="8"/>
  <c r="C46" i="9"/>
  <c r="K45" i="9"/>
  <c r="J45" i="9"/>
  <c r="I45" i="9"/>
  <c r="H45" i="9"/>
  <c r="G45" i="9"/>
  <c r="G46" i="9" s="1"/>
  <c r="F45" i="9"/>
  <c r="F46" i="9" s="1"/>
  <c r="E45" i="9"/>
  <c r="E46" i="9" s="1"/>
  <c r="D45" i="9"/>
  <c r="D46" i="9" s="1"/>
  <c r="C45" i="9"/>
  <c r="D46" i="10"/>
  <c r="K45" i="10"/>
  <c r="J45" i="10"/>
  <c r="I45" i="10"/>
  <c r="H45" i="10"/>
  <c r="G45" i="10"/>
  <c r="F45" i="10"/>
  <c r="E45" i="10"/>
  <c r="D45" i="10"/>
  <c r="C45" i="10"/>
  <c r="K45" i="11"/>
  <c r="K46" i="11" s="1"/>
  <c r="J45" i="11"/>
  <c r="I45" i="11"/>
  <c r="I46" i="11" s="1"/>
  <c r="H45" i="11"/>
  <c r="G45" i="11"/>
  <c r="F45" i="11"/>
  <c r="E45" i="11"/>
  <c r="D45" i="11"/>
  <c r="C45" i="11"/>
  <c r="C46" i="11" s="1"/>
  <c r="J46" i="12"/>
  <c r="K45" i="12"/>
  <c r="J45" i="12"/>
  <c r="I45" i="12"/>
  <c r="I46" i="12" s="1"/>
  <c r="H45" i="12"/>
  <c r="G45" i="12"/>
  <c r="F45" i="12"/>
  <c r="E45" i="12"/>
  <c r="D45" i="12"/>
  <c r="C45" i="12"/>
  <c r="K46" i="13"/>
  <c r="J46" i="13"/>
  <c r="I46" i="13"/>
  <c r="K45" i="13"/>
  <c r="J45" i="13"/>
  <c r="I45" i="13"/>
  <c r="H45" i="13"/>
  <c r="H46" i="13" s="1"/>
  <c r="G45" i="13"/>
  <c r="F45" i="13"/>
  <c r="E45" i="13"/>
  <c r="D45" i="13"/>
  <c r="C45" i="13"/>
  <c r="C46" i="14"/>
  <c r="K45" i="14"/>
  <c r="J45" i="14"/>
  <c r="I45" i="14"/>
  <c r="H45" i="14"/>
  <c r="G45" i="14"/>
  <c r="F45" i="14"/>
  <c r="F46" i="14" s="1"/>
  <c r="E45" i="14"/>
  <c r="D45" i="14"/>
  <c r="D46" i="14" s="1"/>
  <c r="C45" i="14"/>
  <c r="E46" i="15"/>
  <c r="K45" i="15"/>
  <c r="K46" i="15" s="1"/>
  <c r="J45" i="15"/>
  <c r="I45" i="15"/>
  <c r="I46" i="15" s="1"/>
  <c r="H45" i="15"/>
  <c r="G45" i="15"/>
  <c r="F45" i="15"/>
  <c r="E45" i="15"/>
  <c r="D45" i="15"/>
  <c r="D46" i="15" s="1"/>
  <c r="C45" i="15"/>
  <c r="C46" i="15" s="1"/>
  <c r="K45" i="16"/>
  <c r="J45" i="16"/>
  <c r="I45" i="16"/>
  <c r="H45" i="16"/>
  <c r="H46" i="16" s="1"/>
  <c r="G45" i="16"/>
  <c r="F45" i="16"/>
  <c r="F46" i="16" s="1"/>
  <c r="E45" i="16"/>
  <c r="D45" i="16"/>
  <c r="C45" i="16"/>
  <c r="F46" i="17"/>
  <c r="K45" i="17"/>
  <c r="K46" i="17" s="1"/>
  <c r="J45" i="17"/>
  <c r="I45" i="17"/>
  <c r="H45" i="17"/>
  <c r="G45" i="17"/>
  <c r="F45" i="17"/>
  <c r="E45" i="17"/>
  <c r="E46" i="17" s="1"/>
  <c r="D45" i="17"/>
  <c r="C45" i="17"/>
  <c r="C46" i="17" s="1"/>
  <c r="K45" i="18"/>
  <c r="J45" i="18"/>
  <c r="I45" i="18"/>
  <c r="H45" i="18"/>
  <c r="G45" i="18"/>
  <c r="F45" i="18"/>
  <c r="E45" i="18"/>
  <c r="D45" i="18"/>
  <c r="C45" i="18"/>
  <c r="K45" i="19"/>
  <c r="J45" i="19"/>
  <c r="I45" i="19"/>
  <c r="I46" i="19" s="1"/>
  <c r="H45" i="19"/>
  <c r="H46" i="19" s="1"/>
  <c r="G45" i="19"/>
  <c r="G46" i="19" s="1"/>
  <c r="F45" i="19"/>
  <c r="E45" i="19"/>
  <c r="D45" i="19"/>
  <c r="C45" i="19"/>
  <c r="H46" i="20"/>
  <c r="G46" i="20"/>
  <c r="K45" i="20"/>
  <c r="J45" i="20"/>
  <c r="I45" i="20"/>
  <c r="H45" i="20"/>
  <c r="G45" i="20"/>
  <c r="F45" i="20"/>
  <c r="E45" i="20"/>
  <c r="D45" i="20"/>
  <c r="C45" i="20"/>
  <c r="K45" i="1"/>
  <c r="J45" i="1"/>
  <c r="I45" i="1"/>
  <c r="H45" i="1"/>
  <c r="H46" i="1" s="1"/>
  <c r="G45" i="1"/>
  <c r="F45" i="1"/>
  <c r="E45" i="1"/>
  <c r="D45" i="1"/>
  <c r="C45" i="1"/>
  <c r="K39" i="2"/>
  <c r="K46" i="2" s="1"/>
  <c r="J39" i="2"/>
  <c r="I39" i="2"/>
  <c r="H39" i="2"/>
  <c r="G39" i="2"/>
  <c r="F39" i="2"/>
  <c r="F46" i="2" s="1"/>
  <c r="E39" i="2"/>
  <c r="D39" i="2"/>
  <c r="D46" i="2" s="1"/>
  <c r="C39" i="2"/>
  <c r="C46" i="2" s="1"/>
  <c r="K39" i="3"/>
  <c r="J39" i="3"/>
  <c r="J46" i="3" s="1"/>
  <c r="I39" i="3"/>
  <c r="H39" i="3"/>
  <c r="G39" i="3"/>
  <c r="F39" i="3"/>
  <c r="E39" i="3"/>
  <c r="E46" i="3" s="1"/>
  <c r="D39" i="3"/>
  <c r="C39" i="3"/>
  <c r="K39" i="4"/>
  <c r="J39" i="4"/>
  <c r="J46" i="4" s="1"/>
  <c r="I39" i="4"/>
  <c r="I46" i="4" s="1"/>
  <c r="H39" i="4"/>
  <c r="G39" i="4"/>
  <c r="F39" i="4"/>
  <c r="E39" i="4"/>
  <c r="D39" i="4"/>
  <c r="D46" i="4" s="1"/>
  <c r="C39" i="4"/>
  <c r="K39" i="5"/>
  <c r="K46" i="5" s="1"/>
  <c r="J39" i="5"/>
  <c r="J46" i="5" s="1"/>
  <c r="I39" i="5"/>
  <c r="I46" i="5" s="1"/>
  <c r="H39" i="5"/>
  <c r="G39" i="5"/>
  <c r="F39" i="5"/>
  <c r="F46" i="5" s="1"/>
  <c r="E39" i="5"/>
  <c r="D39" i="5"/>
  <c r="D46" i="5" s="1"/>
  <c r="C39" i="5"/>
  <c r="K39" i="6"/>
  <c r="J39" i="6"/>
  <c r="I39" i="6"/>
  <c r="H39" i="6"/>
  <c r="H46" i="6" s="1"/>
  <c r="G39" i="6"/>
  <c r="F39" i="6"/>
  <c r="F46" i="6" s="1"/>
  <c r="E39" i="6"/>
  <c r="E46" i="6" s="1"/>
  <c r="D39" i="6"/>
  <c r="D46" i="6" s="1"/>
  <c r="C39" i="6"/>
  <c r="K39" i="7"/>
  <c r="J39" i="7"/>
  <c r="I39" i="7"/>
  <c r="H39" i="7"/>
  <c r="H46" i="7" s="1"/>
  <c r="G39" i="7"/>
  <c r="G46" i="7" s="1"/>
  <c r="F39" i="7"/>
  <c r="F46" i="7" s="1"/>
  <c r="E39" i="7"/>
  <c r="E46" i="7" s="1"/>
  <c r="D39" i="7"/>
  <c r="C39" i="7"/>
  <c r="K39" i="8"/>
  <c r="J39" i="8"/>
  <c r="J46" i="8" s="1"/>
  <c r="I39" i="8"/>
  <c r="I46" i="8" s="1"/>
  <c r="H39" i="8"/>
  <c r="H46" i="8" s="1"/>
  <c r="G39" i="8"/>
  <c r="G46" i="8" s="1"/>
  <c r="F39" i="8"/>
  <c r="E39" i="8"/>
  <c r="D39" i="8"/>
  <c r="D46" i="8" s="1"/>
  <c r="C39" i="8"/>
  <c r="K39" i="9"/>
  <c r="K46" i="9" s="1"/>
  <c r="J39" i="9"/>
  <c r="J46" i="9" s="1"/>
  <c r="I39" i="9"/>
  <c r="I46" i="9" s="1"/>
  <c r="H39" i="9"/>
  <c r="G39" i="9"/>
  <c r="F39" i="9"/>
  <c r="E39" i="9"/>
  <c r="D39" i="9"/>
  <c r="C39" i="9"/>
  <c r="K39" i="10"/>
  <c r="K46" i="10" s="1"/>
  <c r="J39" i="10"/>
  <c r="I39" i="10"/>
  <c r="H39" i="10"/>
  <c r="H46" i="10" s="1"/>
  <c r="G39" i="10"/>
  <c r="F39" i="10"/>
  <c r="F46" i="10" s="1"/>
  <c r="E39" i="10"/>
  <c r="E46" i="10" s="1"/>
  <c r="D39" i="10"/>
  <c r="C39" i="10"/>
  <c r="C46" i="10" s="1"/>
  <c r="K39" i="11"/>
  <c r="J39" i="11"/>
  <c r="J46" i="11" s="1"/>
  <c r="I39" i="11"/>
  <c r="H39" i="11"/>
  <c r="H46" i="11" s="1"/>
  <c r="G39" i="11"/>
  <c r="G46" i="11" s="1"/>
  <c r="F39" i="11"/>
  <c r="F46" i="11" s="1"/>
  <c r="E39" i="11"/>
  <c r="E46" i="11" s="1"/>
  <c r="D39" i="11"/>
  <c r="C39" i="11"/>
  <c r="K39" i="12"/>
  <c r="J39" i="12"/>
  <c r="I39" i="12"/>
  <c r="H39" i="12"/>
  <c r="H46" i="12" s="1"/>
  <c r="G39" i="12"/>
  <c r="G46" i="12" s="1"/>
  <c r="F39" i="12"/>
  <c r="E39" i="12"/>
  <c r="D39" i="12"/>
  <c r="D46" i="12" s="1"/>
  <c r="C39" i="12"/>
  <c r="K39" i="13"/>
  <c r="J39" i="13"/>
  <c r="I39" i="13"/>
  <c r="H39" i="13"/>
  <c r="G39" i="13"/>
  <c r="F39" i="13"/>
  <c r="F46" i="13" s="1"/>
  <c r="E39" i="13"/>
  <c r="D39" i="13"/>
  <c r="D46" i="13" s="1"/>
  <c r="C39" i="13"/>
  <c r="C46" i="13" s="1"/>
  <c r="K39" i="14"/>
  <c r="K46" i="14" s="1"/>
  <c r="J39" i="14"/>
  <c r="I39" i="14"/>
  <c r="H39" i="14"/>
  <c r="H46" i="14" s="1"/>
  <c r="G39" i="14"/>
  <c r="F39" i="14"/>
  <c r="E39" i="14"/>
  <c r="D39" i="14"/>
  <c r="C39" i="14"/>
  <c r="K39" i="15"/>
  <c r="J39" i="15"/>
  <c r="J46" i="15" s="1"/>
  <c r="I39" i="15"/>
  <c r="H39" i="15"/>
  <c r="H46" i="15" s="1"/>
  <c r="G39" i="15"/>
  <c r="F39" i="15"/>
  <c r="F46" i="15" s="1"/>
  <c r="E39" i="15"/>
  <c r="D39" i="15"/>
  <c r="C39" i="15"/>
  <c r="K39" i="16"/>
  <c r="J39" i="16"/>
  <c r="J46" i="16" s="1"/>
  <c r="I39" i="16"/>
  <c r="H39" i="16"/>
  <c r="G39" i="16"/>
  <c r="G46" i="16" s="1"/>
  <c r="F39" i="16"/>
  <c r="E39" i="16"/>
  <c r="D39" i="16"/>
  <c r="D46" i="16" s="1"/>
  <c r="C39" i="16"/>
  <c r="K39" i="17"/>
  <c r="J39" i="17"/>
  <c r="J46" i="17" s="1"/>
  <c r="I39" i="17"/>
  <c r="I46" i="17" s="1"/>
  <c r="H39" i="17"/>
  <c r="G39" i="17"/>
  <c r="F39" i="17"/>
  <c r="E39" i="17"/>
  <c r="D39" i="17"/>
  <c r="D46" i="17" s="1"/>
  <c r="C39" i="17"/>
  <c r="K39" i="18"/>
  <c r="K46" i="18" s="1"/>
  <c r="J39" i="18"/>
  <c r="I39" i="18"/>
  <c r="H39" i="18"/>
  <c r="H46" i="18" s="1"/>
  <c r="G39" i="18"/>
  <c r="F39" i="18"/>
  <c r="F46" i="18" s="1"/>
  <c r="E39" i="18"/>
  <c r="D39" i="18"/>
  <c r="D46" i="18" s="1"/>
  <c r="C39" i="18"/>
  <c r="C46" i="18" s="1"/>
  <c r="K39" i="19"/>
  <c r="J39" i="19"/>
  <c r="J46" i="19" s="1"/>
  <c r="I39" i="19"/>
  <c r="H39" i="19"/>
  <c r="G39" i="19"/>
  <c r="F39" i="19"/>
  <c r="F46" i="19" s="1"/>
  <c r="E39" i="19"/>
  <c r="E46" i="19" s="1"/>
  <c r="D39" i="19"/>
  <c r="C39" i="19"/>
  <c r="K39" i="20"/>
  <c r="J39" i="20"/>
  <c r="J46" i="20" s="1"/>
  <c r="I39" i="20"/>
  <c r="H39" i="20"/>
  <c r="G39" i="20"/>
  <c r="F39" i="20"/>
  <c r="E39" i="20"/>
  <c r="D39" i="20"/>
  <c r="D46" i="20" s="1"/>
  <c r="C39" i="20"/>
  <c r="K39" i="1"/>
  <c r="J39" i="1"/>
  <c r="J46" i="1" s="1"/>
  <c r="I39" i="1"/>
  <c r="I46" i="1" s="1"/>
  <c r="H39" i="1"/>
  <c r="G39" i="1"/>
  <c r="F39" i="1"/>
  <c r="F46" i="1" s="1"/>
  <c r="E39" i="1"/>
  <c r="D39" i="1"/>
  <c r="D46" i="1" s="1"/>
  <c r="C39" i="1"/>
  <c r="K35" i="2"/>
  <c r="J35" i="2"/>
  <c r="I35" i="2"/>
  <c r="H35" i="2"/>
  <c r="G35" i="2"/>
  <c r="F35" i="2"/>
  <c r="E35" i="2"/>
  <c r="D35" i="2"/>
  <c r="C35" i="2"/>
  <c r="G36" i="3"/>
  <c r="K35" i="3"/>
  <c r="K36" i="3" s="1"/>
  <c r="J35" i="3"/>
  <c r="I35" i="3"/>
  <c r="H35" i="3"/>
  <c r="G35" i="3"/>
  <c r="F35" i="3"/>
  <c r="F36" i="3" s="1"/>
  <c r="E35" i="3"/>
  <c r="E36" i="3" s="1"/>
  <c r="D35" i="3"/>
  <c r="D36" i="3" s="1"/>
  <c r="C35" i="3"/>
  <c r="C36" i="3" s="1"/>
  <c r="K35" i="4"/>
  <c r="K36" i="4" s="1"/>
  <c r="J35" i="4"/>
  <c r="I35" i="4"/>
  <c r="H35" i="4"/>
  <c r="G35" i="4"/>
  <c r="F35" i="4"/>
  <c r="E35" i="4"/>
  <c r="D35" i="4"/>
  <c r="C35" i="4"/>
  <c r="C36" i="4" s="1"/>
  <c r="H36" i="5"/>
  <c r="K35" i="5"/>
  <c r="J35" i="5"/>
  <c r="I35" i="5"/>
  <c r="I36" i="5" s="1"/>
  <c r="H35" i="5"/>
  <c r="G35" i="5"/>
  <c r="G36" i="5" s="1"/>
  <c r="F35" i="5"/>
  <c r="F36" i="5" s="1"/>
  <c r="E35" i="5"/>
  <c r="D35" i="5"/>
  <c r="C35" i="5"/>
  <c r="K35" i="6"/>
  <c r="J35" i="6"/>
  <c r="I35" i="6"/>
  <c r="H35" i="6"/>
  <c r="H36" i="6" s="1"/>
  <c r="G35" i="6"/>
  <c r="F35" i="6"/>
  <c r="F36" i="6" s="1"/>
  <c r="E35" i="6"/>
  <c r="D35" i="6"/>
  <c r="D36" i="6" s="1"/>
  <c r="C35" i="6"/>
  <c r="K35" i="7"/>
  <c r="K36" i="7" s="1"/>
  <c r="J35" i="7"/>
  <c r="J36" i="7" s="1"/>
  <c r="I35" i="7"/>
  <c r="I36" i="7" s="1"/>
  <c r="H35" i="7"/>
  <c r="G35" i="7"/>
  <c r="F35" i="7"/>
  <c r="E35" i="7"/>
  <c r="D35" i="7"/>
  <c r="C35" i="7"/>
  <c r="C36" i="7" s="1"/>
  <c r="I36" i="8"/>
  <c r="K35" i="8"/>
  <c r="J35" i="8"/>
  <c r="I35" i="8"/>
  <c r="H35" i="8"/>
  <c r="H36" i="8" s="1"/>
  <c r="G35" i="8"/>
  <c r="F35" i="8"/>
  <c r="E35" i="8"/>
  <c r="D35" i="8"/>
  <c r="C35" i="8"/>
  <c r="H36" i="9"/>
  <c r="C36" i="9"/>
  <c r="K35" i="9"/>
  <c r="K36" i="9" s="1"/>
  <c r="J35" i="9"/>
  <c r="I35" i="9"/>
  <c r="H35" i="9"/>
  <c r="G35" i="9"/>
  <c r="F35" i="9"/>
  <c r="F36" i="9" s="1"/>
  <c r="E35" i="9"/>
  <c r="D35" i="9"/>
  <c r="D36" i="9" s="1"/>
  <c r="C35" i="9"/>
  <c r="K35" i="10"/>
  <c r="K36" i="10" s="1"/>
  <c r="J35" i="10"/>
  <c r="I35" i="10"/>
  <c r="H35" i="10"/>
  <c r="H36" i="10" s="1"/>
  <c r="G35" i="10"/>
  <c r="F35" i="10"/>
  <c r="E35" i="10"/>
  <c r="E36" i="10" s="1"/>
  <c r="D35" i="10"/>
  <c r="C35" i="10"/>
  <c r="C36" i="10" s="1"/>
  <c r="G36" i="11"/>
  <c r="K35" i="11"/>
  <c r="J35" i="11"/>
  <c r="I35" i="11"/>
  <c r="H35" i="11"/>
  <c r="G35" i="11"/>
  <c r="F35" i="11"/>
  <c r="F36" i="11" s="1"/>
  <c r="E35" i="11"/>
  <c r="E36" i="11" s="1"/>
  <c r="D35" i="11"/>
  <c r="C35" i="11"/>
  <c r="H36" i="12"/>
  <c r="K35" i="12"/>
  <c r="K36" i="12" s="1"/>
  <c r="J35" i="12"/>
  <c r="I35" i="12"/>
  <c r="H35" i="12"/>
  <c r="G35" i="12"/>
  <c r="G36" i="12" s="1"/>
  <c r="F35" i="12"/>
  <c r="E35" i="12"/>
  <c r="E36" i="12" s="1"/>
  <c r="D35" i="12"/>
  <c r="C35" i="12"/>
  <c r="C36" i="12" s="1"/>
  <c r="K35" i="13"/>
  <c r="K36" i="13" s="1"/>
  <c r="J35" i="13"/>
  <c r="I35" i="13"/>
  <c r="I36" i="13" s="1"/>
  <c r="H35" i="13"/>
  <c r="G35" i="13"/>
  <c r="F35" i="13"/>
  <c r="E35" i="13"/>
  <c r="E36" i="13" s="1"/>
  <c r="D35" i="13"/>
  <c r="C35" i="13"/>
  <c r="F36" i="14"/>
  <c r="K35" i="14"/>
  <c r="J35" i="14"/>
  <c r="I35" i="14"/>
  <c r="H35" i="14"/>
  <c r="H36" i="14" s="1"/>
  <c r="G35" i="14"/>
  <c r="F35" i="14"/>
  <c r="E35" i="14"/>
  <c r="D35" i="14"/>
  <c r="C35" i="14"/>
  <c r="K35" i="15"/>
  <c r="K36" i="15" s="1"/>
  <c r="J35" i="15"/>
  <c r="J36" i="15" s="1"/>
  <c r="I35" i="15"/>
  <c r="H35" i="15"/>
  <c r="G35" i="15"/>
  <c r="F35" i="15"/>
  <c r="E35" i="15"/>
  <c r="E36" i="15" s="1"/>
  <c r="D35" i="15"/>
  <c r="C35" i="15"/>
  <c r="C36" i="15" s="1"/>
  <c r="K35" i="16"/>
  <c r="J35" i="16"/>
  <c r="J36" i="16" s="1"/>
  <c r="I35" i="16"/>
  <c r="H35" i="16"/>
  <c r="G35" i="16"/>
  <c r="F35" i="16"/>
  <c r="E35" i="16"/>
  <c r="D35" i="16"/>
  <c r="C35" i="16"/>
  <c r="K36" i="17"/>
  <c r="H36" i="17"/>
  <c r="C36" i="17"/>
  <c r="K35" i="17"/>
  <c r="J35" i="17"/>
  <c r="I35" i="17"/>
  <c r="I36" i="17" s="1"/>
  <c r="H35" i="17"/>
  <c r="G35" i="17"/>
  <c r="G36" i="17" s="1"/>
  <c r="F35" i="17"/>
  <c r="E35" i="17"/>
  <c r="E36" i="17" s="1"/>
  <c r="D35" i="17"/>
  <c r="D36" i="17" s="1"/>
  <c r="C35" i="17"/>
  <c r="K35" i="18"/>
  <c r="K36" i="18" s="1"/>
  <c r="J35" i="18"/>
  <c r="I35" i="18"/>
  <c r="H35" i="18"/>
  <c r="H36" i="18" s="1"/>
  <c r="G35" i="18"/>
  <c r="F35" i="18"/>
  <c r="E35" i="18"/>
  <c r="E36" i="18" s="1"/>
  <c r="D35" i="18"/>
  <c r="C35" i="18"/>
  <c r="C36" i="18" s="1"/>
  <c r="F36" i="19"/>
  <c r="K35" i="19"/>
  <c r="J35" i="19"/>
  <c r="I35" i="19"/>
  <c r="H35" i="19"/>
  <c r="G35" i="19"/>
  <c r="F35" i="19"/>
  <c r="E35" i="19"/>
  <c r="E36" i="19" s="1"/>
  <c r="D35" i="19"/>
  <c r="D36" i="19" s="1"/>
  <c r="C35" i="19"/>
  <c r="K35" i="20"/>
  <c r="J35" i="20"/>
  <c r="I35" i="20"/>
  <c r="H35" i="20"/>
  <c r="G35" i="20"/>
  <c r="F35" i="20"/>
  <c r="E35" i="20"/>
  <c r="D35" i="20"/>
  <c r="C35" i="20"/>
  <c r="K35" i="1"/>
  <c r="J35" i="1"/>
  <c r="I35" i="1"/>
  <c r="H35" i="1"/>
  <c r="H36" i="1" s="1"/>
  <c r="G35" i="1"/>
  <c r="G36" i="1" s="1"/>
  <c r="F35" i="1"/>
  <c r="F36" i="1" s="1"/>
  <c r="E35" i="1"/>
  <c r="E36" i="1" s="1"/>
  <c r="D35" i="1"/>
  <c r="C35" i="1"/>
  <c r="K31" i="2"/>
  <c r="J31" i="2"/>
  <c r="I31" i="2"/>
  <c r="H31" i="2"/>
  <c r="G31" i="2"/>
  <c r="F31" i="2"/>
  <c r="E31" i="2"/>
  <c r="E36" i="2" s="1"/>
  <c r="D31" i="2"/>
  <c r="D36" i="2" s="1"/>
  <c r="C31" i="2"/>
  <c r="K31" i="3"/>
  <c r="J31" i="3"/>
  <c r="I31" i="3"/>
  <c r="H31" i="3"/>
  <c r="H36" i="3" s="1"/>
  <c r="G31" i="3"/>
  <c r="F31" i="3"/>
  <c r="E31" i="3"/>
  <c r="D31" i="3"/>
  <c r="C31" i="3"/>
  <c r="K31" i="4"/>
  <c r="J31" i="4"/>
  <c r="J36" i="4" s="1"/>
  <c r="I31" i="4"/>
  <c r="I36" i="4" s="1"/>
  <c r="H31" i="4"/>
  <c r="H36" i="4" s="1"/>
  <c r="G31" i="4"/>
  <c r="F31" i="4"/>
  <c r="F36" i="4" s="1"/>
  <c r="E31" i="4"/>
  <c r="D31" i="4"/>
  <c r="C31" i="4"/>
  <c r="K31" i="5"/>
  <c r="K36" i="5" s="1"/>
  <c r="J31" i="5"/>
  <c r="J36" i="5" s="1"/>
  <c r="I31" i="5"/>
  <c r="H31" i="5"/>
  <c r="G31" i="5"/>
  <c r="F31" i="5"/>
  <c r="E31" i="5"/>
  <c r="D31" i="5"/>
  <c r="D36" i="5" s="1"/>
  <c r="C31" i="5"/>
  <c r="C36" i="5" s="1"/>
  <c r="K31" i="6"/>
  <c r="J31" i="6"/>
  <c r="J36" i="6" s="1"/>
  <c r="I31" i="6"/>
  <c r="H31" i="6"/>
  <c r="G31" i="6"/>
  <c r="F31" i="6"/>
  <c r="E31" i="6"/>
  <c r="E36" i="6" s="1"/>
  <c r="D31" i="6"/>
  <c r="C31" i="6"/>
  <c r="K31" i="7"/>
  <c r="J31" i="7"/>
  <c r="I31" i="7"/>
  <c r="H31" i="7"/>
  <c r="H36" i="7" s="1"/>
  <c r="G31" i="7"/>
  <c r="G36" i="7" s="1"/>
  <c r="F31" i="7"/>
  <c r="F36" i="7" s="1"/>
  <c r="E31" i="7"/>
  <c r="D31" i="7"/>
  <c r="D36" i="7" s="1"/>
  <c r="C31" i="7"/>
  <c r="K31" i="8"/>
  <c r="J31" i="8"/>
  <c r="J36" i="8" s="1"/>
  <c r="I31" i="8"/>
  <c r="H31" i="8"/>
  <c r="G31" i="8"/>
  <c r="F31" i="8"/>
  <c r="F36" i="8" s="1"/>
  <c r="E31" i="8"/>
  <c r="D31" i="8"/>
  <c r="C31" i="8"/>
  <c r="K31" i="9"/>
  <c r="J31" i="9"/>
  <c r="J36" i="9" s="1"/>
  <c r="I31" i="9"/>
  <c r="H31" i="9"/>
  <c r="G31" i="9"/>
  <c r="F31" i="9"/>
  <c r="E31" i="9"/>
  <c r="D31" i="9"/>
  <c r="C31" i="9"/>
  <c r="K31" i="10"/>
  <c r="J31" i="10"/>
  <c r="J36" i="10" s="1"/>
  <c r="I31" i="10"/>
  <c r="H31" i="10"/>
  <c r="G31" i="10"/>
  <c r="F31" i="10"/>
  <c r="F36" i="10" s="1"/>
  <c r="E31" i="10"/>
  <c r="D31" i="10"/>
  <c r="D36" i="10" s="1"/>
  <c r="C31" i="10"/>
  <c r="K31" i="11"/>
  <c r="J31" i="11"/>
  <c r="I31" i="11"/>
  <c r="H31" i="11"/>
  <c r="G31" i="11"/>
  <c r="F31" i="11"/>
  <c r="E31" i="11"/>
  <c r="D31" i="11"/>
  <c r="D36" i="11" s="1"/>
  <c r="C31" i="11"/>
  <c r="K31" i="12"/>
  <c r="J31" i="12"/>
  <c r="J36" i="12" s="1"/>
  <c r="I31" i="12"/>
  <c r="I36" i="12" s="1"/>
  <c r="H31" i="12"/>
  <c r="G31" i="12"/>
  <c r="F31" i="12"/>
  <c r="F36" i="12" s="1"/>
  <c r="E31" i="12"/>
  <c r="D31" i="12"/>
  <c r="C31" i="12"/>
  <c r="K31" i="13"/>
  <c r="J31" i="13"/>
  <c r="J36" i="13" s="1"/>
  <c r="I31" i="13"/>
  <c r="H31" i="13"/>
  <c r="H36" i="13" s="1"/>
  <c r="G31" i="13"/>
  <c r="F31" i="13"/>
  <c r="E31" i="13"/>
  <c r="D31" i="13"/>
  <c r="D36" i="13" s="1"/>
  <c r="C31" i="13"/>
  <c r="K31" i="14"/>
  <c r="J31" i="14"/>
  <c r="J36" i="14" s="1"/>
  <c r="I31" i="14"/>
  <c r="H31" i="14"/>
  <c r="G31" i="14"/>
  <c r="F31" i="14"/>
  <c r="E31" i="14"/>
  <c r="E36" i="14" s="1"/>
  <c r="D31" i="14"/>
  <c r="D36" i="14" s="1"/>
  <c r="C31" i="14"/>
  <c r="K31" i="15"/>
  <c r="J31" i="15"/>
  <c r="I31" i="15"/>
  <c r="H31" i="15"/>
  <c r="H36" i="15" s="1"/>
  <c r="G31" i="15"/>
  <c r="G36" i="15" s="1"/>
  <c r="F31" i="15"/>
  <c r="F36" i="15" s="1"/>
  <c r="E31" i="15"/>
  <c r="D31" i="15"/>
  <c r="D36" i="15" s="1"/>
  <c r="C31" i="15"/>
  <c r="K31" i="16"/>
  <c r="J31" i="16"/>
  <c r="I31" i="16"/>
  <c r="I36" i="16" s="1"/>
  <c r="H31" i="16"/>
  <c r="H36" i="16" s="1"/>
  <c r="G31" i="16"/>
  <c r="F31" i="16"/>
  <c r="F36" i="16" s="1"/>
  <c r="E31" i="16"/>
  <c r="D31" i="16"/>
  <c r="C31" i="16"/>
  <c r="K31" i="17"/>
  <c r="J31" i="17"/>
  <c r="J36" i="17" s="1"/>
  <c r="I31" i="17"/>
  <c r="H31" i="17"/>
  <c r="G31" i="17"/>
  <c r="F31" i="17"/>
  <c r="E31" i="17"/>
  <c r="D31" i="17"/>
  <c r="C31" i="17"/>
  <c r="K31" i="18"/>
  <c r="J31" i="18"/>
  <c r="J36" i="18" s="1"/>
  <c r="I31" i="18"/>
  <c r="H31" i="18"/>
  <c r="G31" i="18"/>
  <c r="F31" i="18"/>
  <c r="E31" i="18"/>
  <c r="D31" i="18"/>
  <c r="D36" i="18" s="1"/>
  <c r="C31" i="18"/>
  <c r="K31" i="19"/>
  <c r="J31" i="19"/>
  <c r="I31" i="19"/>
  <c r="H31" i="19"/>
  <c r="G31" i="19"/>
  <c r="F31" i="19"/>
  <c r="E31" i="19"/>
  <c r="D31" i="19"/>
  <c r="C31" i="19"/>
  <c r="K31" i="20"/>
  <c r="J31" i="20"/>
  <c r="I31" i="20"/>
  <c r="H31" i="20"/>
  <c r="H36" i="20" s="1"/>
  <c r="G31" i="20"/>
  <c r="F31" i="20"/>
  <c r="F36" i="20" s="1"/>
  <c r="E31" i="20"/>
  <c r="D31" i="20"/>
  <c r="C31" i="20"/>
  <c r="K31" i="1"/>
  <c r="K36" i="1" s="1"/>
  <c r="J31" i="1"/>
  <c r="J36" i="1" s="1"/>
  <c r="I31" i="1"/>
  <c r="H31" i="1"/>
  <c r="G31" i="1"/>
  <c r="F31" i="1"/>
  <c r="E31" i="1"/>
  <c r="D31" i="1"/>
  <c r="C31" i="1"/>
  <c r="C36" i="1" s="1"/>
  <c r="K26" i="2"/>
  <c r="J26" i="2"/>
  <c r="I26" i="2"/>
  <c r="H26" i="2"/>
  <c r="G26" i="2"/>
  <c r="F26" i="2"/>
  <c r="E26" i="2"/>
  <c r="D26" i="2"/>
  <c r="D27" i="2" s="1"/>
  <c r="C26" i="2"/>
  <c r="K26" i="3"/>
  <c r="J26" i="3"/>
  <c r="I26" i="3"/>
  <c r="H26" i="3"/>
  <c r="G26" i="3"/>
  <c r="F26" i="3"/>
  <c r="E26" i="3"/>
  <c r="D26" i="3"/>
  <c r="C26" i="3"/>
  <c r="K26" i="4"/>
  <c r="K27" i="4" s="1"/>
  <c r="J26" i="4"/>
  <c r="J27" i="4" s="1"/>
  <c r="I26" i="4"/>
  <c r="H26" i="4"/>
  <c r="G26" i="4"/>
  <c r="F26" i="4"/>
  <c r="E26" i="4"/>
  <c r="E27" i="4" s="1"/>
  <c r="D26" i="4"/>
  <c r="C26" i="4"/>
  <c r="C27" i="4" s="1"/>
  <c r="K27" i="5"/>
  <c r="K26" i="5"/>
  <c r="J26" i="5"/>
  <c r="I26" i="5"/>
  <c r="H26" i="5"/>
  <c r="G26" i="5"/>
  <c r="G27" i="5" s="1"/>
  <c r="F26" i="5"/>
  <c r="F27" i="5" s="1"/>
  <c r="E26" i="5"/>
  <c r="D26" i="5"/>
  <c r="C26" i="5"/>
  <c r="K26" i="6"/>
  <c r="J26" i="6"/>
  <c r="I26" i="6"/>
  <c r="H26" i="6"/>
  <c r="H27" i="6" s="1"/>
  <c r="G26" i="6"/>
  <c r="F26" i="6"/>
  <c r="E26" i="6"/>
  <c r="D26" i="6"/>
  <c r="D27" i="6" s="1"/>
  <c r="C26" i="6"/>
  <c r="K26" i="7"/>
  <c r="J26" i="7"/>
  <c r="I26" i="7"/>
  <c r="H26" i="7"/>
  <c r="G26" i="7"/>
  <c r="F26" i="7"/>
  <c r="E26" i="7"/>
  <c r="E27" i="7" s="1"/>
  <c r="D26" i="7"/>
  <c r="C26" i="7"/>
  <c r="K26" i="8"/>
  <c r="J26" i="8"/>
  <c r="J27" i="8" s="1"/>
  <c r="I26" i="8"/>
  <c r="H26" i="8"/>
  <c r="G26" i="8"/>
  <c r="F26" i="8"/>
  <c r="E26" i="8"/>
  <c r="D26" i="8"/>
  <c r="C26" i="8"/>
  <c r="K27" i="9"/>
  <c r="C27" i="9"/>
  <c r="K26" i="9"/>
  <c r="J26" i="9"/>
  <c r="I26" i="9"/>
  <c r="H26" i="9"/>
  <c r="G26" i="9"/>
  <c r="F26" i="9"/>
  <c r="E26" i="9"/>
  <c r="D26" i="9"/>
  <c r="D27" i="9" s="1"/>
  <c r="C26" i="9"/>
  <c r="K26" i="10"/>
  <c r="J26" i="10"/>
  <c r="I26" i="10"/>
  <c r="H26" i="10"/>
  <c r="G26" i="10"/>
  <c r="F26" i="10"/>
  <c r="E26" i="10"/>
  <c r="D26" i="10"/>
  <c r="C26" i="10"/>
  <c r="K26" i="11"/>
  <c r="J26" i="11"/>
  <c r="I26" i="11"/>
  <c r="I27" i="11" s="1"/>
  <c r="H26" i="11"/>
  <c r="G26" i="11"/>
  <c r="F26" i="11"/>
  <c r="E26" i="11"/>
  <c r="D26" i="11"/>
  <c r="D27" i="11" s="1"/>
  <c r="C26" i="11"/>
  <c r="K26" i="12"/>
  <c r="J26" i="12"/>
  <c r="I26" i="12"/>
  <c r="H26" i="12"/>
  <c r="G26" i="12"/>
  <c r="F26" i="12"/>
  <c r="E26" i="12"/>
  <c r="E27" i="12" s="1"/>
  <c r="D26" i="12"/>
  <c r="C26" i="12"/>
  <c r="K26" i="13"/>
  <c r="J26" i="13"/>
  <c r="I26" i="13"/>
  <c r="H26" i="13"/>
  <c r="G26" i="13"/>
  <c r="G27" i="13" s="1"/>
  <c r="F26" i="13"/>
  <c r="E26" i="13"/>
  <c r="D26" i="13"/>
  <c r="C26" i="13"/>
  <c r="D27" i="14"/>
  <c r="K26" i="14"/>
  <c r="J26" i="14"/>
  <c r="I26" i="14"/>
  <c r="H26" i="14"/>
  <c r="G26" i="14"/>
  <c r="F26" i="14"/>
  <c r="F27" i="14" s="1"/>
  <c r="E26" i="14"/>
  <c r="D26" i="14"/>
  <c r="C26" i="14"/>
  <c r="K26" i="15"/>
  <c r="J26" i="15"/>
  <c r="I26" i="15"/>
  <c r="I27" i="15" s="1"/>
  <c r="H26" i="15"/>
  <c r="G26" i="15"/>
  <c r="F26" i="15"/>
  <c r="E26" i="15"/>
  <c r="E27" i="15" s="1"/>
  <c r="D26" i="15"/>
  <c r="C26" i="15"/>
  <c r="I27" i="16"/>
  <c r="K26" i="16"/>
  <c r="J26" i="16"/>
  <c r="J27" i="16" s="1"/>
  <c r="I26" i="16"/>
  <c r="H26" i="16"/>
  <c r="G26" i="16"/>
  <c r="F26" i="16"/>
  <c r="E26" i="16"/>
  <c r="D26" i="16"/>
  <c r="C26" i="16"/>
  <c r="K27" i="17"/>
  <c r="J27" i="17"/>
  <c r="C27" i="17"/>
  <c r="K26" i="17"/>
  <c r="J26" i="17"/>
  <c r="I26" i="17"/>
  <c r="H26" i="17"/>
  <c r="G26" i="17"/>
  <c r="F26" i="17"/>
  <c r="E26" i="17"/>
  <c r="D26" i="17"/>
  <c r="C26" i="17"/>
  <c r="K26" i="18"/>
  <c r="J26" i="18"/>
  <c r="I26" i="18"/>
  <c r="H26" i="18"/>
  <c r="G26" i="18"/>
  <c r="F26" i="18"/>
  <c r="E26" i="18"/>
  <c r="D26" i="18"/>
  <c r="D27" i="18" s="1"/>
  <c r="C26" i="18"/>
  <c r="K26" i="19"/>
  <c r="K27" i="19" s="1"/>
  <c r="J26" i="19"/>
  <c r="I26" i="19"/>
  <c r="H26" i="19"/>
  <c r="G26" i="19"/>
  <c r="F26" i="19"/>
  <c r="E26" i="19"/>
  <c r="E27" i="19" s="1"/>
  <c r="D26" i="19"/>
  <c r="D27" i="19" s="1"/>
  <c r="C26" i="19"/>
  <c r="C27" i="19" s="1"/>
  <c r="F27" i="20"/>
  <c r="K26" i="20"/>
  <c r="K27" i="20" s="1"/>
  <c r="J26" i="20"/>
  <c r="I26" i="20"/>
  <c r="H26" i="20"/>
  <c r="G26" i="20"/>
  <c r="F26" i="20"/>
  <c r="E26" i="20"/>
  <c r="D26" i="20"/>
  <c r="D27" i="20" s="1"/>
  <c r="C26" i="20"/>
  <c r="C27" i="20" s="1"/>
  <c r="K26" i="1"/>
  <c r="J26" i="1"/>
  <c r="I26" i="1"/>
  <c r="H26" i="1"/>
  <c r="G26" i="1"/>
  <c r="F26" i="1"/>
  <c r="F27" i="1" s="1"/>
  <c r="E26" i="1"/>
  <c r="D26" i="1"/>
  <c r="C26" i="1"/>
  <c r="K22" i="2"/>
  <c r="J22" i="2"/>
  <c r="I22" i="2"/>
  <c r="H22" i="2"/>
  <c r="G22" i="2"/>
  <c r="F22" i="2"/>
  <c r="E22" i="2"/>
  <c r="E27" i="2" s="1"/>
  <c r="D22" i="2"/>
  <c r="C22" i="2"/>
  <c r="K22" i="3"/>
  <c r="J22" i="3"/>
  <c r="I22" i="3"/>
  <c r="H22" i="3"/>
  <c r="G22" i="3"/>
  <c r="G27" i="3" s="1"/>
  <c r="F22" i="3"/>
  <c r="F27" i="3" s="1"/>
  <c r="E22" i="3"/>
  <c r="D22" i="3"/>
  <c r="C22" i="3"/>
  <c r="K22" i="4"/>
  <c r="J22" i="4"/>
  <c r="I22" i="4"/>
  <c r="I27" i="4" s="1"/>
  <c r="H22" i="4"/>
  <c r="H27" i="4" s="1"/>
  <c r="G22" i="4"/>
  <c r="F22" i="4"/>
  <c r="E22" i="4"/>
  <c r="D22" i="4"/>
  <c r="C22" i="4"/>
  <c r="K22" i="5"/>
  <c r="J22" i="5"/>
  <c r="J27" i="5" s="1"/>
  <c r="I22" i="5"/>
  <c r="H22" i="5"/>
  <c r="G22" i="5"/>
  <c r="F22" i="5"/>
  <c r="E22" i="5"/>
  <c r="D22" i="5"/>
  <c r="C22" i="5"/>
  <c r="C27" i="5" s="1"/>
  <c r="K22" i="6"/>
  <c r="J22" i="6"/>
  <c r="I22" i="6"/>
  <c r="H22" i="6"/>
  <c r="G22" i="6"/>
  <c r="F22" i="6"/>
  <c r="E22" i="6"/>
  <c r="E27" i="6" s="1"/>
  <c r="D22" i="6"/>
  <c r="C22" i="6"/>
  <c r="K22" i="7"/>
  <c r="J22" i="7"/>
  <c r="I22" i="7"/>
  <c r="H22" i="7"/>
  <c r="G22" i="7"/>
  <c r="G27" i="7" s="1"/>
  <c r="F22" i="7"/>
  <c r="F27" i="7" s="1"/>
  <c r="E22" i="7"/>
  <c r="D22" i="7"/>
  <c r="C22" i="7"/>
  <c r="K22" i="8"/>
  <c r="J22" i="8"/>
  <c r="I22" i="8"/>
  <c r="I27" i="8" s="1"/>
  <c r="H22" i="8"/>
  <c r="G22" i="8"/>
  <c r="F22" i="8"/>
  <c r="E22" i="8"/>
  <c r="D22" i="8"/>
  <c r="C22" i="8"/>
  <c r="K22" i="9"/>
  <c r="J22" i="9"/>
  <c r="J27" i="9" s="1"/>
  <c r="I22" i="9"/>
  <c r="H22" i="9"/>
  <c r="G22" i="9"/>
  <c r="F22" i="9"/>
  <c r="E22" i="9"/>
  <c r="D22" i="9"/>
  <c r="C22" i="9"/>
  <c r="K22" i="10"/>
  <c r="J22" i="10"/>
  <c r="I22" i="10"/>
  <c r="H22" i="10"/>
  <c r="G22" i="10"/>
  <c r="F22" i="10"/>
  <c r="E22" i="10"/>
  <c r="E27" i="10" s="1"/>
  <c r="D22" i="10"/>
  <c r="D27" i="10" s="1"/>
  <c r="C22" i="10"/>
  <c r="K22" i="11"/>
  <c r="J22" i="11"/>
  <c r="I22" i="11"/>
  <c r="H22" i="11"/>
  <c r="G22" i="11"/>
  <c r="G27" i="11" s="1"/>
  <c r="F22" i="11"/>
  <c r="F27" i="11" s="1"/>
  <c r="E22" i="11"/>
  <c r="D22" i="11"/>
  <c r="C22" i="11"/>
  <c r="K22" i="12"/>
  <c r="J22" i="12"/>
  <c r="I22" i="12"/>
  <c r="I27" i="12" s="1"/>
  <c r="H22" i="12"/>
  <c r="H27" i="12" s="1"/>
  <c r="G22" i="12"/>
  <c r="F22" i="12"/>
  <c r="E22" i="12"/>
  <c r="D22" i="12"/>
  <c r="C22" i="12"/>
  <c r="K22" i="13"/>
  <c r="K27" i="13" s="1"/>
  <c r="J22" i="13"/>
  <c r="J27" i="13" s="1"/>
  <c r="I22" i="13"/>
  <c r="H22" i="13"/>
  <c r="G22" i="13"/>
  <c r="F22" i="13"/>
  <c r="E22" i="13"/>
  <c r="D22" i="13"/>
  <c r="C22" i="13"/>
  <c r="C27" i="13" s="1"/>
  <c r="K22" i="14"/>
  <c r="J22" i="14"/>
  <c r="I22" i="14"/>
  <c r="H22" i="14"/>
  <c r="G22" i="14"/>
  <c r="F22" i="14"/>
  <c r="E22" i="14"/>
  <c r="E27" i="14" s="1"/>
  <c r="D22" i="14"/>
  <c r="C22" i="14"/>
  <c r="K22" i="15"/>
  <c r="J22" i="15"/>
  <c r="I22" i="15"/>
  <c r="H22" i="15"/>
  <c r="G22" i="15"/>
  <c r="F22" i="15"/>
  <c r="F27" i="15" s="1"/>
  <c r="E22" i="15"/>
  <c r="D22" i="15"/>
  <c r="C22" i="15"/>
  <c r="K22" i="16"/>
  <c r="J22" i="16"/>
  <c r="I22" i="16"/>
  <c r="H22" i="16"/>
  <c r="H27" i="16" s="1"/>
  <c r="G22" i="16"/>
  <c r="F22" i="16"/>
  <c r="E22" i="16"/>
  <c r="D22" i="16"/>
  <c r="C22" i="16"/>
  <c r="K22" i="17"/>
  <c r="J22" i="17"/>
  <c r="I22" i="17"/>
  <c r="H22" i="17"/>
  <c r="G22" i="17"/>
  <c r="F22" i="17"/>
  <c r="E22" i="17"/>
  <c r="D22" i="17"/>
  <c r="C22" i="17"/>
  <c r="K22" i="18"/>
  <c r="J22" i="18"/>
  <c r="I22" i="18"/>
  <c r="H22" i="18"/>
  <c r="G22" i="18"/>
  <c r="F22" i="18"/>
  <c r="F27" i="18" s="1"/>
  <c r="E22" i="18"/>
  <c r="E27" i="18" s="1"/>
  <c r="D22" i="18"/>
  <c r="C22" i="18"/>
  <c r="K22" i="19"/>
  <c r="J22" i="19"/>
  <c r="I22" i="19"/>
  <c r="H22" i="19"/>
  <c r="G22" i="19"/>
  <c r="G27" i="19" s="1"/>
  <c r="F22" i="19"/>
  <c r="F27" i="19" s="1"/>
  <c r="E22" i="19"/>
  <c r="D22" i="19"/>
  <c r="C22" i="19"/>
  <c r="K22" i="20"/>
  <c r="J22" i="20"/>
  <c r="I22" i="20"/>
  <c r="I27" i="20" s="1"/>
  <c r="H22" i="20"/>
  <c r="H27" i="20" s="1"/>
  <c r="G22" i="20"/>
  <c r="F22" i="20"/>
  <c r="E22" i="20"/>
  <c r="D22" i="20"/>
  <c r="C22" i="20"/>
  <c r="K22" i="1"/>
  <c r="K27" i="1" s="1"/>
  <c r="J22" i="1"/>
  <c r="J27" i="1" s="1"/>
  <c r="I22" i="1"/>
  <c r="H22" i="1"/>
  <c r="G22" i="1"/>
  <c r="F22" i="1"/>
  <c r="E22" i="1"/>
  <c r="D22" i="1"/>
  <c r="C22" i="1"/>
  <c r="C27" i="1" s="1"/>
  <c r="K14" i="2"/>
  <c r="J14" i="2"/>
  <c r="I14" i="2"/>
  <c r="I15" i="2" s="1"/>
  <c r="H14" i="2"/>
  <c r="H15" i="2" s="1"/>
  <c r="G14" i="2"/>
  <c r="G15" i="2" s="1"/>
  <c r="F14" i="2"/>
  <c r="E14" i="2"/>
  <c r="D14" i="2"/>
  <c r="C14" i="2"/>
  <c r="H15" i="3"/>
  <c r="K14" i="3"/>
  <c r="K15" i="3" s="1"/>
  <c r="J14" i="3"/>
  <c r="I14" i="3"/>
  <c r="I15" i="3" s="1"/>
  <c r="H14" i="3"/>
  <c r="G14" i="3"/>
  <c r="F14" i="3"/>
  <c r="E14" i="3"/>
  <c r="D14" i="3"/>
  <c r="C14" i="3"/>
  <c r="C15" i="3" s="1"/>
  <c r="J15" i="4"/>
  <c r="K14" i="4"/>
  <c r="J14" i="4"/>
  <c r="I14" i="4"/>
  <c r="H14" i="4"/>
  <c r="G14" i="4"/>
  <c r="F14" i="4"/>
  <c r="E14" i="4"/>
  <c r="D14" i="4"/>
  <c r="C14" i="4"/>
  <c r="K14" i="5"/>
  <c r="K15" i="5" s="1"/>
  <c r="J14" i="5"/>
  <c r="J15" i="5" s="1"/>
  <c r="I14" i="5"/>
  <c r="H14" i="5"/>
  <c r="G14" i="5"/>
  <c r="F14" i="5"/>
  <c r="E14" i="5"/>
  <c r="D14" i="5"/>
  <c r="D15" i="5" s="1"/>
  <c r="C14" i="5"/>
  <c r="C15" i="5" s="1"/>
  <c r="K15" i="6"/>
  <c r="H15" i="6"/>
  <c r="K14" i="6"/>
  <c r="J14" i="6"/>
  <c r="I14" i="6"/>
  <c r="H14" i="6"/>
  <c r="G14" i="6"/>
  <c r="F14" i="6"/>
  <c r="E14" i="6"/>
  <c r="D14" i="6"/>
  <c r="C14" i="6"/>
  <c r="K14" i="7"/>
  <c r="J14" i="7"/>
  <c r="I14" i="7"/>
  <c r="H14" i="7"/>
  <c r="G14" i="7"/>
  <c r="F14" i="7"/>
  <c r="E14" i="7"/>
  <c r="D14" i="7"/>
  <c r="C14" i="7"/>
  <c r="K14" i="8"/>
  <c r="K15" i="8" s="1"/>
  <c r="J14" i="8"/>
  <c r="I14" i="8"/>
  <c r="H14" i="8"/>
  <c r="H15" i="8" s="1"/>
  <c r="G14" i="8"/>
  <c r="F14" i="8"/>
  <c r="E14" i="8"/>
  <c r="D14" i="8"/>
  <c r="C14" i="8"/>
  <c r="C15" i="8" s="1"/>
  <c r="I15" i="9"/>
  <c r="K14" i="9"/>
  <c r="J14" i="9"/>
  <c r="I14" i="9"/>
  <c r="H14" i="9"/>
  <c r="G14" i="9"/>
  <c r="G15" i="9" s="1"/>
  <c r="F14" i="9"/>
  <c r="E14" i="9"/>
  <c r="D14" i="9"/>
  <c r="C14" i="9"/>
  <c r="K14" i="10"/>
  <c r="J14" i="10"/>
  <c r="J15" i="10" s="1"/>
  <c r="I14" i="10"/>
  <c r="I15" i="10" s="1"/>
  <c r="H14" i="10"/>
  <c r="G14" i="10"/>
  <c r="F14" i="10"/>
  <c r="E14" i="10"/>
  <c r="D14" i="10"/>
  <c r="C14" i="10"/>
  <c r="J15" i="11"/>
  <c r="I15" i="11"/>
  <c r="K14" i="11"/>
  <c r="J14" i="11"/>
  <c r="I14" i="11"/>
  <c r="H14" i="11"/>
  <c r="G14" i="11"/>
  <c r="G15" i="11" s="1"/>
  <c r="F14" i="11"/>
  <c r="F15" i="11" s="1"/>
  <c r="E14" i="11"/>
  <c r="D14" i="11"/>
  <c r="C14" i="11"/>
  <c r="K14" i="12"/>
  <c r="J14" i="12"/>
  <c r="I14" i="12"/>
  <c r="H14" i="12"/>
  <c r="G14" i="12"/>
  <c r="F14" i="12"/>
  <c r="E14" i="12"/>
  <c r="D14" i="12"/>
  <c r="D15" i="12" s="1"/>
  <c r="C14" i="12"/>
  <c r="C15" i="12" s="1"/>
  <c r="K14" i="13"/>
  <c r="J14" i="13"/>
  <c r="I14" i="13"/>
  <c r="H14" i="13"/>
  <c r="G14" i="13"/>
  <c r="F14" i="13"/>
  <c r="E14" i="13"/>
  <c r="D14" i="13"/>
  <c r="C14" i="13"/>
  <c r="F15" i="14"/>
  <c r="K14" i="14"/>
  <c r="J14" i="14"/>
  <c r="I14" i="14"/>
  <c r="H14" i="14"/>
  <c r="G14" i="14"/>
  <c r="F14" i="14"/>
  <c r="E14" i="14"/>
  <c r="E15" i="14" s="1"/>
  <c r="D14" i="14"/>
  <c r="C14" i="14"/>
  <c r="K14" i="15"/>
  <c r="J14" i="15"/>
  <c r="I14" i="15"/>
  <c r="H14" i="15"/>
  <c r="G14" i="15"/>
  <c r="F14" i="15"/>
  <c r="E14" i="15"/>
  <c r="D14" i="15"/>
  <c r="C14" i="15"/>
  <c r="G15" i="16"/>
  <c r="K14" i="16"/>
  <c r="J14" i="16"/>
  <c r="I14" i="16"/>
  <c r="H14" i="16"/>
  <c r="H15" i="16" s="1"/>
  <c r="G14" i="16"/>
  <c r="F14" i="16"/>
  <c r="E14" i="16"/>
  <c r="E15" i="16" s="1"/>
  <c r="D14" i="16"/>
  <c r="C14" i="16"/>
  <c r="I15" i="17"/>
  <c r="K14" i="17"/>
  <c r="J14" i="17"/>
  <c r="I14" i="17"/>
  <c r="H14" i="17"/>
  <c r="G14" i="17"/>
  <c r="F14" i="17"/>
  <c r="F15" i="17" s="1"/>
  <c r="E14" i="17"/>
  <c r="D14" i="17"/>
  <c r="C14" i="17"/>
  <c r="G15" i="18"/>
  <c r="K14" i="18"/>
  <c r="J14" i="18"/>
  <c r="J15" i="18" s="1"/>
  <c r="I14" i="18"/>
  <c r="I15" i="18" s="1"/>
  <c r="H14" i="18"/>
  <c r="G14" i="18"/>
  <c r="F14" i="18"/>
  <c r="E14" i="18"/>
  <c r="D14" i="18"/>
  <c r="C14" i="18"/>
  <c r="I15" i="19"/>
  <c r="H15" i="19"/>
  <c r="K14" i="19"/>
  <c r="K15" i="19" s="1"/>
  <c r="J14" i="19"/>
  <c r="I14" i="19"/>
  <c r="H14" i="19"/>
  <c r="G14" i="19"/>
  <c r="G15" i="19" s="1"/>
  <c r="F14" i="19"/>
  <c r="F15" i="19" s="1"/>
  <c r="E14" i="19"/>
  <c r="D14" i="19"/>
  <c r="C14" i="19"/>
  <c r="C15" i="19" s="1"/>
  <c r="K14" i="20"/>
  <c r="J14" i="20"/>
  <c r="I14" i="20"/>
  <c r="I15" i="20" s="1"/>
  <c r="H14" i="20"/>
  <c r="H15" i="20" s="1"/>
  <c r="G14" i="20"/>
  <c r="F14" i="20"/>
  <c r="E14" i="20"/>
  <c r="D14" i="20"/>
  <c r="C14" i="20"/>
  <c r="D15" i="1"/>
  <c r="K14" i="1"/>
  <c r="K15" i="1" s="1"/>
  <c r="J14" i="1"/>
  <c r="J15" i="1" s="1"/>
  <c r="I14" i="1"/>
  <c r="H14" i="1"/>
  <c r="G14" i="1"/>
  <c r="F14" i="1"/>
  <c r="E14" i="1"/>
  <c r="E15" i="1" s="1"/>
  <c r="D14" i="1"/>
  <c r="C14" i="1"/>
  <c r="C15" i="1" s="1"/>
  <c r="K10" i="2"/>
  <c r="K15" i="2" s="1"/>
  <c r="J10" i="2"/>
  <c r="I10" i="2"/>
  <c r="H10" i="2"/>
  <c r="G10" i="2"/>
  <c r="F10" i="2"/>
  <c r="F15" i="2" s="1"/>
  <c r="E10" i="2"/>
  <c r="D10" i="2"/>
  <c r="C10" i="2"/>
  <c r="C15" i="2" s="1"/>
  <c r="K10" i="3"/>
  <c r="J10" i="3"/>
  <c r="J15" i="3" s="1"/>
  <c r="I10" i="3"/>
  <c r="H10" i="3"/>
  <c r="G10" i="3"/>
  <c r="F10" i="3"/>
  <c r="E10" i="3"/>
  <c r="E15" i="3" s="1"/>
  <c r="D10" i="3"/>
  <c r="C10" i="3"/>
  <c r="K10" i="4"/>
  <c r="J10" i="4"/>
  <c r="I10" i="4"/>
  <c r="H10" i="4"/>
  <c r="G10" i="4"/>
  <c r="G15" i="4" s="1"/>
  <c r="F10" i="4"/>
  <c r="E10" i="4"/>
  <c r="D10" i="4"/>
  <c r="D15" i="4" s="1"/>
  <c r="C10" i="4"/>
  <c r="K10" i="5"/>
  <c r="J10" i="5"/>
  <c r="I10" i="5"/>
  <c r="I15" i="5" s="1"/>
  <c r="H10" i="5"/>
  <c r="G10" i="5"/>
  <c r="F10" i="5"/>
  <c r="F15" i="5" s="1"/>
  <c r="E10" i="5"/>
  <c r="D10" i="5"/>
  <c r="C10" i="5"/>
  <c r="K10" i="6"/>
  <c r="J10" i="6"/>
  <c r="I10" i="6"/>
  <c r="H10" i="6"/>
  <c r="G10" i="6"/>
  <c r="F10" i="6"/>
  <c r="E10" i="6"/>
  <c r="D10" i="6"/>
  <c r="C10" i="6"/>
  <c r="C15" i="6" s="1"/>
  <c r="K10" i="7"/>
  <c r="J10" i="7"/>
  <c r="J15" i="7" s="1"/>
  <c r="I10" i="7"/>
  <c r="H10" i="7"/>
  <c r="H15" i="7" s="1"/>
  <c r="G10" i="7"/>
  <c r="F10" i="7"/>
  <c r="E10" i="7"/>
  <c r="E15" i="7" s="1"/>
  <c r="D10" i="7"/>
  <c r="C10" i="7"/>
  <c r="K10" i="8"/>
  <c r="J10" i="8"/>
  <c r="J15" i="8" s="1"/>
  <c r="I10" i="8"/>
  <c r="H10" i="8"/>
  <c r="G10" i="8"/>
  <c r="G15" i="8" s="1"/>
  <c r="F10" i="8"/>
  <c r="E10" i="8"/>
  <c r="D10" i="8"/>
  <c r="D15" i="8" s="1"/>
  <c r="C10" i="8"/>
  <c r="K10" i="9"/>
  <c r="J10" i="9"/>
  <c r="I10" i="9"/>
  <c r="H10" i="9"/>
  <c r="G10" i="9"/>
  <c r="F10" i="9"/>
  <c r="F15" i="9" s="1"/>
  <c r="E10" i="9"/>
  <c r="D10" i="9"/>
  <c r="D15" i="9" s="1"/>
  <c r="C10" i="9"/>
  <c r="K10" i="10"/>
  <c r="K15" i="10" s="1"/>
  <c r="J10" i="10"/>
  <c r="I10" i="10"/>
  <c r="H10" i="10"/>
  <c r="H15" i="10" s="1"/>
  <c r="G10" i="10"/>
  <c r="F10" i="10"/>
  <c r="F15" i="10" s="1"/>
  <c r="E10" i="10"/>
  <c r="D10" i="10"/>
  <c r="C10" i="10"/>
  <c r="C15" i="10" s="1"/>
  <c r="K10" i="11"/>
  <c r="J10" i="11"/>
  <c r="I10" i="11"/>
  <c r="H10" i="11"/>
  <c r="H15" i="11" s="1"/>
  <c r="G10" i="11"/>
  <c r="F10" i="11"/>
  <c r="E10" i="11"/>
  <c r="E15" i="11" s="1"/>
  <c r="D10" i="11"/>
  <c r="C10" i="11"/>
  <c r="K10" i="12"/>
  <c r="J10" i="12"/>
  <c r="J15" i="12" s="1"/>
  <c r="I10" i="12"/>
  <c r="H10" i="12"/>
  <c r="G10" i="12"/>
  <c r="G15" i="12" s="1"/>
  <c r="F10" i="12"/>
  <c r="E10" i="12"/>
  <c r="D10" i="12"/>
  <c r="C10" i="12"/>
  <c r="K10" i="13"/>
  <c r="J10" i="13"/>
  <c r="I10" i="13"/>
  <c r="I15" i="13" s="1"/>
  <c r="H10" i="13"/>
  <c r="G10" i="13"/>
  <c r="F10" i="13"/>
  <c r="F15" i="13" s="1"/>
  <c r="E10" i="13"/>
  <c r="E15" i="13" s="1"/>
  <c r="D10" i="13"/>
  <c r="D15" i="13" s="1"/>
  <c r="C10" i="13"/>
  <c r="K10" i="14"/>
  <c r="K15" i="14" s="1"/>
  <c r="J10" i="14"/>
  <c r="I10" i="14"/>
  <c r="H10" i="14"/>
  <c r="H15" i="14" s="1"/>
  <c r="G10" i="14"/>
  <c r="G15" i="14" s="1"/>
  <c r="F10" i="14"/>
  <c r="E10" i="14"/>
  <c r="D10" i="14"/>
  <c r="C10" i="14"/>
  <c r="C15" i="14" s="1"/>
  <c r="K10" i="15"/>
  <c r="J10" i="15"/>
  <c r="J15" i="15" s="1"/>
  <c r="I10" i="15"/>
  <c r="H10" i="15"/>
  <c r="H15" i="15" s="1"/>
  <c r="G10" i="15"/>
  <c r="F10" i="15"/>
  <c r="E10" i="15"/>
  <c r="E15" i="15" s="1"/>
  <c r="D10" i="15"/>
  <c r="C10" i="15"/>
  <c r="K10" i="16"/>
  <c r="J10" i="16"/>
  <c r="J15" i="16" s="1"/>
  <c r="I10" i="16"/>
  <c r="H10" i="16"/>
  <c r="G10" i="16"/>
  <c r="F10" i="16"/>
  <c r="E10" i="16"/>
  <c r="D10" i="16"/>
  <c r="D15" i="16" s="1"/>
  <c r="C10" i="16"/>
  <c r="K10" i="17"/>
  <c r="J10" i="17"/>
  <c r="I10" i="17"/>
  <c r="H10" i="17"/>
  <c r="G10" i="17"/>
  <c r="F10" i="17"/>
  <c r="E10" i="17"/>
  <c r="E15" i="17" s="1"/>
  <c r="D10" i="17"/>
  <c r="D15" i="17" s="1"/>
  <c r="C10" i="17"/>
  <c r="K10" i="18"/>
  <c r="K15" i="18" s="1"/>
  <c r="J10" i="18"/>
  <c r="I10" i="18"/>
  <c r="H10" i="18"/>
  <c r="G10" i="18"/>
  <c r="F10" i="18"/>
  <c r="F15" i="18" s="1"/>
  <c r="E10" i="18"/>
  <c r="D10" i="18"/>
  <c r="C10" i="18"/>
  <c r="C15" i="18" s="1"/>
  <c r="K10" i="19"/>
  <c r="J10" i="19"/>
  <c r="I10" i="19"/>
  <c r="H10" i="19"/>
  <c r="G10" i="19"/>
  <c r="F10" i="19"/>
  <c r="E10" i="19"/>
  <c r="E15" i="19" s="1"/>
  <c r="D10" i="19"/>
  <c r="C10" i="19"/>
  <c r="K10" i="20"/>
  <c r="K15" i="20" s="1"/>
  <c r="J10" i="20"/>
  <c r="I10" i="20"/>
  <c r="H10" i="20"/>
  <c r="G10" i="20"/>
  <c r="F10" i="20"/>
  <c r="E10" i="20"/>
  <c r="D10" i="20"/>
  <c r="C10" i="20"/>
  <c r="K10" i="1"/>
  <c r="J10" i="1"/>
  <c r="I10" i="1"/>
  <c r="I15" i="1" s="1"/>
  <c r="H10" i="1"/>
  <c r="G10" i="1"/>
  <c r="F10" i="1"/>
  <c r="E10" i="1"/>
  <c r="D10" i="1"/>
  <c r="C10" i="1"/>
  <c r="F15" i="4" l="1"/>
  <c r="D15" i="3"/>
  <c r="F27" i="17"/>
  <c r="G27" i="10"/>
  <c r="F27" i="9"/>
  <c r="J27" i="3"/>
  <c r="G15" i="20"/>
  <c r="H15" i="13"/>
  <c r="G27" i="15"/>
  <c r="H27" i="8"/>
  <c r="I27" i="1"/>
  <c r="J27" i="18"/>
  <c r="J27" i="11"/>
  <c r="I36" i="2"/>
  <c r="E15" i="4"/>
  <c r="H27" i="3"/>
  <c r="F15" i="12"/>
  <c r="D15" i="10"/>
  <c r="C15" i="7"/>
  <c r="K15" i="7"/>
  <c r="G15" i="6"/>
  <c r="H15" i="4"/>
  <c r="F15" i="1"/>
  <c r="C15" i="20"/>
  <c r="J15" i="17"/>
  <c r="F15" i="16"/>
  <c r="C15" i="15"/>
  <c r="K15" i="15"/>
  <c r="J15" i="13"/>
  <c r="J15" i="9"/>
  <c r="F15" i="8"/>
  <c r="D15" i="7"/>
  <c r="E15" i="5"/>
  <c r="I15" i="4"/>
  <c r="F15" i="3"/>
  <c r="J15" i="2"/>
  <c r="G27" i="20"/>
  <c r="H27" i="17"/>
  <c r="D27" i="16"/>
  <c r="I27" i="10"/>
  <c r="J27" i="6"/>
  <c r="G36" i="19"/>
  <c r="C36" i="20"/>
  <c r="K36" i="20"/>
  <c r="I36" i="10"/>
  <c r="E15" i="12"/>
  <c r="J15" i="20"/>
  <c r="J15" i="19"/>
  <c r="C15" i="17"/>
  <c r="K15" i="17"/>
  <c r="D15" i="15"/>
  <c r="C15" i="13"/>
  <c r="K15" i="13"/>
  <c r="C15" i="9"/>
  <c r="K15" i="9"/>
  <c r="I15" i="6"/>
  <c r="I27" i="17"/>
  <c r="E27" i="16"/>
  <c r="I27" i="5"/>
  <c r="I36" i="20"/>
  <c r="H36" i="11"/>
  <c r="I36" i="18"/>
  <c r="I15" i="15"/>
  <c r="K15" i="12"/>
  <c r="H15" i="1"/>
  <c r="E15" i="20"/>
  <c r="I15" i="14"/>
  <c r="D15" i="11"/>
  <c r="G15" i="10"/>
  <c r="F15" i="7"/>
  <c r="J15" i="6"/>
  <c r="H27" i="1"/>
  <c r="D27" i="1"/>
  <c r="G27" i="12"/>
  <c r="C36" i="13"/>
  <c r="G27" i="2"/>
  <c r="G15" i="13"/>
  <c r="F15" i="6"/>
  <c r="F15" i="20"/>
  <c r="D15" i="19"/>
  <c r="H15" i="18"/>
  <c r="I15" i="16"/>
  <c r="F15" i="15"/>
  <c r="J15" i="14"/>
  <c r="E15" i="9"/>
  <c r="I15" i="8"/>
  <c r="G15" i="7"/>
  <c r="E15" i="2"/>
  <c r="H27" i="19"/>
  <c r="I27" i="13"/>
  <c r="E46" i="20"/>
  <c r="E46" i="4"/>
  <c r="J27" i="15"/>
  <c r="G27" i="14"/>
  <c r="D27" i="13"/>
  <c r="E27" i="11"/>
  <c r="J27" i="10"/>
  <c r="G27" i="9"/>
  <c r="C27" i="8"/>
  <c r="K27" i="8"/>
  <c r="H27" i="7"/>
  <c r="F27" i="4"/>
  <c r="C27" i="3"/>
  <c r="K27" i="3"/>
  <c r="H27" i="2"/>
  <c r="I36" i="1"/>
  <c r="D36" i="20"/>
  <c r="H36" i="19"/>
  <c r="C36" i="16"/>
  <c r="K36" i="16"/>
  <c r="I36" i="14"/>
  <c r="I36" i="11"/>
  <c r="G36" i="9"/>
  <c r="G36" i="6"/>
  <c r="D36" i="4"/>
  <c r="J36" i="2"/>
  <c r="C46" i="1"/>
  <c r="K46" i="1"/>
  <c r="F46" i="20"/>
  <c r="I46" i="16"/>
  <c r="G46" i="14"/>
  <c r="D46" i="11"/>
  <c r="E46" i="5"/>
  <c r="F46" i="4"/>
  <c r="J46" i="2"/>
  <c r="G15" i="1"/>
  <c r="D15" i="20"/>
  <c r="D15" i="18"/>
  <c r="G15" i="17"/>
  <c r="C15" i="16"/>
  <c r="K15" i="16"/>
  <c r="G15" i="15"/>
  <c r="H15" i="12"/>
  <c r="E15" i="10"/>
  <c r="H15" i="9"/>
  <c r="D15" i="6"/>
  <c r="G15" i="5"/>
  <c r="C15" i="4"/>
  <c r="K15" i="4"/>
  <c r="G15" i="3"/>
  <c r="E27" i="20"/>
  <c r="I27" i="19"/>
  <c r="F27" i="16"/>
  <c r="C27" i="15"/>
  <c r="K27" i="15"/>
  <c r="H27" i="14"/>
  <c r="E27" i="13"/>
  <c r="C27" i="10"/>
  <c r="K27" i="10"/>
  <c r="H27" i="9"/>
  <c r="D27" i="8"/>
  <c r="I27" i="7"/>
  <c r="F27" i="6"/>
  <c r="G27" i="4"/>
  <c r="D27" i="3"/>
  <c r="I27" i="2"/>
  <c r="E36" i="20"/>
  <c r="I36" i="19"/>
  <c r="D36" i="16"/>
  <c r="J36" i="11"/>
  <c r="E36" i="7"/>
  <c r="E36" i="4"/>
  <c r="C36" i="2"/>
  <c r="K36" i="2"/>
  <c r="E46" i="18"/>
  <c r="G46" i="17"/>
  <c r="C46" i="12"/>
  <c r="K46" i="12"/>
  <c r="G46" i="10"/>
  <c r="H46" i="9"/>
  <c r="C46" i="7"/>
  <c r="K46" i="7"/>
  <c r="I46" i="3"/>
  <c r="E15" i="18"/>
  <c r="H15" i="17"/>
  <c r="D15" i="14"/>
  <c r="I15" i="12"/>
  <c r="C15" i="11"/>
  <c r="K15" i="11"/>
  <c r="E15" i="8"/>
  <c r="I15" i="7"/>
  <c r="E15" i="6"/>
  <c r="H15" i="5"/>
  <c r="D15" i="2"/>
  <c r="J27" i="19"/>
  <c r="G27" i="18"/>
  <c r="G27" i="16"/>
  <c r="D27" i="15"/>
  <c r="I27" i="14"/>
  <c r="F27" i="13"/>
  <c r="J27" i="12"/>
  <c r="I27" i="9"/>
  <c r="E27" i="8"/>
  <c r="J27" i="7"/>
  <c r="G27" i="6"/>
  <c r="D27" i="5"/>
  <c r="E27" i="3"/>
  <c r="J27" i="2"/>
  <c r="J36" i="19"/>
  <c r="F36" i="18"/>
  <c r="E36" i="16"/>
  <c r="C36" i="14"/>
  <c r="K36" i="14"/>
  <c r="F36" i="13"/>
  <c r="C36" i="11"/>
  <c r="K36" i="11"/>
  <c r="I36" i="9"/>
  <c r="C36" i="8"/>
  <c r="K36" i="8"/>
  <c r="I36" i="6"/>
  <c r="I36" i="3"/>
  <c r="E46" i="1"/>
  <c r="C46" i="19"/>
  <c r="K46" i="19"/>
  <c r="H46" i="17"/>
  <c r="C46" i="16"/>
  <c r="K46" i="16"/>
  <c r="I46" i="14"/>
  <c r="D46" i="7"/>
  <c r="G46" i="5"/>
  <c r="H27" i="18"/>
  <c r="D27" i="17"/>
  <c r="J27" i="14"/>
  <c r="C27" i="12"/>
  <c r="K27" i="12"/>
  <c r="H27" i="11"/>
  <c r="F27" i="8"/>
  <c r="C27" i="7"/>
  <c r="K27" i="7"/>
  <c r="E27" i="5"/>
  <c r="C27" i="2"/>
  <c r="K27" i="2"/>
  <c r="D36" i="1"/>
  <c r="G36" i="20"/>
  <c r="C36" i="19"/>
  <c r="K36" i="19"/>
  <c r="G36" i="18"/>
  <c r="I36" i="15"/>
  <c r="G36" i="13"/>
  <c r="G36" i="10"/>
  <c r="D36" i="8"/>
  <c r="E36" i="5"/>
  <c r="G36" i="4"/>
  <c r="J36" i="3"/>
  <c r="I46" i="20"/>
  <c r="D46" i="19"/>
  <c r="G46" i="18"/>
  <c r="G46" i="15"/>
  <c r="J46" i="14"/>
  <c r="E46" i="12"/>
  <c r="I46" i="10"/>
  <c r="C46" i="8"/>
  <c r="K46" i="8"/>
  <c r="G46" i="6"/>
  <c r="H46" i="5"/>
  <c r="C46" i="3"/>
  <c r="K46" i="3"/>
  <c r="E46" i="2"/>
  <c r="E27" i="1"/>
  <c r="I27" i="18"/>
  <c r="E27" i="17"/>
  <c r="C27" i="14"/>
  <c r="K27" i="14"/>
  <c r="H27" i="13"/>
  <c r="D27" i="12"/>
  <c r="F27" i="10"/>
  <c r="G27" i="8"/>
  <c r="D27" i="7"/>
  <c r="I27" i="6"/>
  <c r="G36" i="16"/>
  <c r="E36" i="8"/>
  <c r="C36" i="6"/>
  <c r="K36" i="6"/>
  <c r="F36" i="2"/>
  <c r="G46" i="1"/>
  <c r="E46" i="16"/>
  <c r="E46" i="13"/>
  <c r="F46" i="12"/>
  <c r="J46" i="10"/>
  <c r="D46" i="3"/>
  <c r="G36" i="2"/>
  <c r="C46" i="20"/>
  <c r="K46" i="20"/>
  <c r="I46" i="18"/>
  <c r="C46" i="4"/>
  <c r="K46" i="4"/>
  <c r="G27" i="1"/>
  <c r="J27" i="20"/>
  <c r="C27" i="18"/>
  <c r="K27" i="18"/>
  <c r="G27" i="17"/>
  <c r="C27" i="16"/>
  <c r="K27" i="16"/>
  <c r="H27" i="15"/>
  <c r="F27" i="12"/>
  <c r="C27" i="11"/>
  <c r="K27" i="11"/>
  <c r="H27" i="10"/>
  <c r="E27" i="9"/>
  <c r="C27" i="6"/>
  <c r="K27" i="6"/>
  <c r="H27" i="5"/>
  <c r="D27" i="4"/>
  <c r="I27" i="3"/>
  <c r="F27" i="2"/>
  <c r="J36" i="20"/>
  <c r="F36" i="17"/>
  <c r="G36" i="14"/>
  <c r="D36" i="12"/>
  <c r="E36" i="9"/>
  <c r="G36" i="8"/>
  <c r="H36" i="2"/>
  <c r="J46" i="18"/>
  <c r="E46" i="14"/>
  <c r="G46" i="13"/>
</calcChain>
</file>

<file path=xl/sharedStrings.xml><?xml version="1.0" encoding="utf-8"?>
<sst xmlns="http://schemas.openxmlformats.org/spreadsheetml/2006/main" count="3620" uniqueCount="121">
  <si>
    <t>Free State: Matjhabeng (FS184) - Table A10 Basic Service Delivery Measurement for 4th Quarter ended 30 June 2024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</si>
  <si>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</si>
  <si>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</si>
  <si>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</si>
  <si>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</si>
  <si>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</si>
  <si>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</si>
  <si>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</si>
  <si>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</si>
  <si>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</si>
  <si>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</si>
  <si>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</si>
  <si>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</si>
  <si>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</si>
  <si>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</si>
  <si>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</si>
  <si>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</si>
  <si>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Household service targets</t>
  </si>
  <si>
    <t>1</t>
  </si>
  <si>
    <t>Water:</t>
  </si>
  <si>
    <t xml:space="preserve"> </t>
  </si>
  <si>
    <t>Piped water inside dwelling</t>
  </si>
  <si>
    <t>Piped water inside yard (but not in dwelling)</t>
  </si>
  <si>
    <t>Using public tap (at least min.service level)</t>
  </si>
  <si>
    <t>2</t>
  </si>
  <si>
    <t>Other water supply (at least min.service level)</t>
  </si>
  <si>
    <t>4</t>
  </si>
  <si>
    <t>Minimum Service Level and Above sub-total</t>
  </si>
  <si>
    <t>Using public tap (&lt; min.service level)</t>
  </si>
  <si>
    <t>3</t>
  </si>
  <si>
    <t>Other water supply (&lt; min.service level)</t>
  </si>
  <si>
    <t>No water supply</t>
  </si>
  <si>
    <t>Below Minimum Service Level sub-total</t>
  </si>
  <si>
    <t>Total number of households</t>
  </si>
  <si>
    <t>5</t>
  </si>
  <si>
    <t>Sanitation/sewerage:</t>
  </si>
  <si>
    <t>Flush toilet (connected to sewerage)</t>
  </si>
  <si>
    <t>Flush toilet (with septic tank)</t>
  </si>
  <si>
    <t>Chemical toilet</t>
  </si>
  <si>
    <t>Pit toilet (ventilated)</t>
  </si>
  <si>
    <t>Other toilet provisions (&gt; min.service level)</t>
  </si>
  <si>
    <t>Bucket toilet</t>
  </si>
  <si>
    <t>Other toilet provisions (&lt; min.service level)</t>
  </si>
  <si>
    <t>No toilet provisions</t>
  </si>
  <si>
    <t>Energy:</t>
  </si>
  <si>
    <t>Electricity (at least min.service level)</t>
  </si>
  <si>
    <t>Electricity - prepaid (min.service level)</t>
  </si>
  <si>
    <t>Electricity (&lt; min.service level)</t>
  </si>
  <si>
    <t>Electricity - prepaid (&lt; min. service level)</t>
  </si>
  <si>
    <t>Other energy sources</t>
  </si>
  <si>
    <t>Refuse:</t>
  </si>
  <si>
    <t>Removed at least once a week</t>
  </si>
  <si>
    <t>Removed less frequently than once a week</t>
  </si>
  <si>
    <t>Using communal refuse dump</t>
  </si>
  <si>
    <t>Using own refuse dump</t>
  </si>
  <si>
    <t>Other rubbish disposal</t>
  </si>
  <si>
    <t>No rubbish disposal</t>
  </si>
  <si>
    <t>Households receiving Free Basic Service</t>
  </si>
  <si>
    <t>7</t>
  </si>
  <si>
    <t>Water (6 kilolitres per household per month)</t>
  </si>
  <si>
    <t>Sanitation (free minimum level service)</t>
  </si>
  <si>
    <t>Electricity/other energy (50kwh per household per month)</t>
  </si>
  <si>
    <t>Refuse (removed at least once a week)</t>
  </si>
  <si>
    <t>Informal Settlements</t>
  </si>
  <si>
    <t>Cost of Free Basic Services provided - Formal Settlements</t>
  </si>
  <si>
    <t>Water (6 kilolitres per indigent household per month)</t>
  </si>
  <si>
    <t>Sanitation (free sanitation service to indigent households)</t>
  </si>
  <si>
    <t>Electricity/other energy (50kwh per indigent household per month)</t>
  </si>
  <si>
    <t>Refuse (removed once a week for indigent households)</t>
  </si>
  <si>
    <t>Cost of Free Basic Services provided - Informal Formal Settlements</t>
  </si>
  <si>
    <t>Total cost of FBS provided</t>
  </si>
  <si>
    <t>8</t>
  </si>
  <si>
    <t>Highest level of free service provided per household</t>
  </si>
  <si>
    <t>Property rates (R value threshold)</t>
  </si>
  <si>
    <t>Water (kilolitres per household per month)</t>
  </si>
  <si>
    <t>Sanitation (kilolitres per household per month)</t>
  </si>
  <si>
    <t>Sanitation (Rand per household per month)</t>
  </si>
  <si>
    <t>Electricity (kwh per household per month)</t>
  </si>
  <si>
    <t>Refuse (average litres per week)</t>
  </si>
  <si>
    <t>Revenue cost of subsidised services provided</t>
  </si>
  <si>
    <t>9</t>
  </si>
  <si>
    <t>Property rates (tariff adjustment) (impermissable values per section 1</t>
  </si>
  <si>
    <t>Prop. rates exempt., reduct., rebates and imperm. values in excess of</t>
  </si>
  <si>
    <t>Water (in excess of 6 kilolitres per indigent household per month)</t>
  </si>
  <si>
    <t>Sanitation (in excess of free sanitation service to indigent household</t>
  </si>
  <si>
    <t>Electricity/other energy (in excess of 50 kwh per indigent household p</t>
  </si>
  <si>
    <t>Refuse (in excess of one removal a week for indigent households)</t>
  </si>
  <si>
    <t>Municipal Housing - rental rebates</t>
  </si>
  <si>
    <t>Housing - top structure subsidies</t>
  </si>
  <si>
    <t>6</t>
  </si>
  <si>
    <t>Other</t>
  </si>
  <si>
    <t>Total revenue cost of subsidised services provided</t>
  </si>
  <si>
    <t>Gauteng: Emfuleni (GT421) - Table A10 Basic Service Delivery Measurement for 4th Quarter ended 30 June 2024</t>
  </si>
  <si>
    <t>Gauteng: Mogale City (GT481) - Table A10 Basic Service Delivery Measurement for 4th Quarter ended 30 June 2024</t>
  </si>
  <si>
    <t>Kwazulu-Natal: Msunduzi (KZN225) - Table A10 Basic Service Delivery Measurement for 4th Quarter ended 30 June 2024</t>
  </si>
  <si>
    <t>Kwazulu-Natal: Newcastle (KZN252) - Table A10 Basic Service Delivery Measurement for 4th Quarter ended 30 June 2024</t>
  </si>
  <si>
    <t>Kwazulu-Natal: uMhlathuze (KZN282) - Table A10 Basic Service Delivery Measurement for 4th Quarter ended 30 June 2024</t>
  </si>
  <si>
    <t>Limpopo: Polokwane (LIM354) - Table A10 Basic Service Delivery Measurement for 4th Quarter ended 30 June 2024</t>
  </si>
  <si>
    <t>Mpumalanga: Govan Mbeki (MP307) - Table A10 Basic Service Delivery Measurement for 4th Quarter ended 30 June 2024</t>
  </si>
  <si>
    <t>Mpumalanga: Emalahleni (MP) (MP312) - Table A10 Basic Service Delivery Measurement for 4th Quarter ended 30 June 2024</t>
  </si>
  <si>
    <t>Mpumalanga: Steve Tshwete (MP313) - Table A10 Basic Service Delivery Measurement for 4th Quarter ended 30 June 2024</t>
  </si>
  <si>
    <t>Mpumalanga: City of Mbombela (MP326) - Table A10 Basic Service Delivery Measurement for 4th Quarter ended 30 June 2024</t>
  </si>
  <si>
    <t>Northern Cape: Sol Plaatje (NC091) - Table A10 Basic Service Delivery Measurement for 4th Quarter ended 30 June 2024</t>
  </si>
  <si>
    <t>North West: Madibeng (NW372) - Table A10 Basic Service Delivery Measurement for 4th Quarter ended 30 June 2024</t>
  </si>
  <si>
    <t>North West: Rustenburg (NW373) - Table A10 Basic Service Delivery Measurement for 4th Quarter ended 30 June 2024</t>
  </si>
  <si>
    <t>North West: City of Matlosana (NW403) - Table A10 Basic Service Delivery Measurement for 4th Quarter ended 30 June 2024</t>
  </si>
  <si>
    <t>North West: J B Marks (NW405) - Table A10 Basic Service Delivery Measurement for 4th Quarter ended 30 June 2024</t>
  </si>
  <si>
    <t>Western Cape: Drakenstein (WC023) - Table A10 Basic Service Delivery Measurement for 4th Quarter ended 30 June 2024</t>
  </si>
  <si>
    <t>Western Cape: Stellenbosch (WC024) - Table A10 Basic Service Delivery Measurement for 4th Quarter ended 30 June 2024</t>
  </si>
  <si>
    <t>Western Cape: George (WC044) - Table A10 Basic Service Delivery Measurement for 4th Quarter ended 30 June 2024</t>
  </si>
  <si>
    <t>Summary - A10 Basic Service Delivery Measurement for 4th Quarter ended 30 June 2024</t>
  </si>
  <si>
    <t>References</t>
  </si>
  <si>
    <t>1. Include services provided by another entity; e.g. Eskom</t>
  </si>
  <si>
    <t>2. Stand distance &lt;= 200m from dwelling</t>
  </si>
  <si>
    <t>3. Stand distance &gt; 200m from dwelling</t>
  </si>
  <si>
    <t>4. Borehole, spring, rain-water tank etc.</t>
  </si>
  <si>
    <t>5. Must agree to total number of households in municipal area</t>
  </si>
  <si>
    <t>6. Include value of subsidy provided by municipality above provincial subsidy level</t>
  </si>
  <si>
    <t>7. Show number of households receiving at least these levels of services completely free</t>
  </si>
  <si>
    <t>8. Must reflect the cost to the municipality of providing the Free Basic Service</t>
  </si>
  <si>
    <t>9. Reflect the cost of free or subsidised services in excess to the National policy that are not funded from the Free Basic Services component of the Equitable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</si>
</sst>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(* #,##0_);_(* \(#,##0\);_(* &quot;- &quot;?_);_(@_)"/>
    <numFmt numFmtId="167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6" fontId="2" fillId="0" borderId="12" xfId="0" applyNumberFormat="1" applyFont="1" applyBorder="1"/>
    <xf numFmtId="166" fontId="2" fillId="0" borderId="13" xfId="0" applyNumberFormat="1" applyFont="1" applyBorder="1"/>
    <xf numFmtId="166" fontId="2" fillId="0" borderId="11" xfId="0" applyNumberFormat="1" applyFont="1" applyBorder="1"/>
    <xf numFmtId="166" fontId="2" fillId="0" borderId="0" xfId="0" applyNumberFormat="1" applyFont="1"/>
    <xf numFmtId="166" fontId="2" fillId="0" borderId="14" xfId="0" applyNumberFormat="1" applyFont="1" applyBorder="1"/>
    <xf numFmtId="0" fontId="5" fillId="0" borderId="11" xfId="0" applyFont="1" applyBorder="1" applyAlignment="1">
      <alignment horizontal="left"/>
    </xf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0" fontId="6" fillId="0" borderId="11" xfId="0" applyFont="1" applyBorder="1" applyAlignment="1">
      <alignment horizontal="right" indent="1"/>
    </xf>
    <xf numFmtId="166" fontId="4" fillId="0" borderId="15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24" xfId="0" applyNumberFormat="1" applyFont="1" applyBorder="1"/>
    <xf numFmtId="0" fontId="2" fillId="0" borderId="11" xfId="0" applyFont="1" applyBorder="1" applyAlignment="1">
      <alignment horizontal="left"/>
    </xf>
    <xf numFmtId="166" fontId="2" fillId="0" borderId="15" xfId="0" applyNumberFormat="1" applyFont="1" applyBorder="1"/>
    <xf numFmtId="166" fontId="2" fillId="0" borderId="16" xfId="0" applyNumberFormat="1" applyFont="1" applyBorder="1"/>
    <xf numFmtId="166" fontId="2" fillId="0" borderId="17" xfId="0" applyNumberFormat="1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166" fontId="4" fillId="0" borderId="28" xfId="0" applyNumberFormat="1" applyFont="1" applyBorder="1"/>
    <xf numFmtId="166" fontId="4" fillId="0" borderId="29" xfId="0" applyNumberFormat="1" applyFont="1" applyBorder="1"/>
    <xf numFmtId="0" fontId="4" fillId="0" borderId="27" xfId="0" applyFont="1" applyBorder="1"/>
    <xf numFmtId="0" fontId="4" fillId="0" borderId="25" xfId="0" applyFont="1" applyBorder="1" applyAlignment="1">
      <alignment horizontal="center"/>
    </xf>
    <xf numFmtId="166" fontId="4" fillId="0" borderId="30" xfId="0" applyNumberFormat="1" applyFont="1" applyBorder="1"/>
    <xf numFmtId="166" fontId="4" fillId="0" borderId="31" xfId="0" applyNumberFormat="1" applyFont="1" applyBorder="1"/>
    <xf numFmtId="0" fontId="4" fillId="0" borderId="14" xfId="0" applyFont="1" applyBorder="1" applyAlignment="1">
      <alignment horizontal="left" indent="1"/>
    </xf>
    <xf numFmtId="0" fontId="4" fillId="0" borderId="27" xfId="0" applyFont="1" applyBorder="1" applyAlignment="1">
      <alignment horizontal="left" indent="1"/>
    </xf>
    <xf numFmtId="166" fontId="4" fillId="0" borderId="32" xfId="0" applyNumberFormat="1" applyFont="1" applyBorder="1"/>
    <xf numFmtId="0" fontId="3" fillId="0" borderId="14" xfId="0" applyFont="1" applyBorder="1"/>
    <xf numFmtId="167" fontId="4" fillId="0" borderId="12" xfId="0" applyNumberFormat="1" applyFont="1" applyBorder="1"/>
    <xf numFmtId="167" fontId="4" fillId="0" borderId="13" xfId="0" applyNumberFormat="1" applyFont="1" applyBorder="1"/>
    <xf numFmtId="167" fontId="4" fillId="0" borderId="11" xfId="0" applyNumberFormat="1" applyFont="1" applyBorder="1"/>
    <xf numFmtId="167" fontId="4" fillId="0" borderId="0" xfId="0" applyNumberFormat="1" applyFont="1"/>
    <xf numFmtId="167" fontId="4" fillId="0" borderId="14" xfId="0" applyNumberFormat="1" applyFont="1" applyBorder="1"/>
    <xf numFmtId="0" fontId="2" fillId="0" borderId="12" xfId="0" applyFont="1" applyBorder="1" applyAlignment="1">
      <alignment horizontal="center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0" fontId="2" fillId="0" borderId="27" xfId="0" applyFont="1" applyBorder="1"/>
    <xf numFmtId="167" fontId="2" fillId="0" borderId="20" xfId="0" applyNumberFormat="1" applyFont="1" applyBorder="1"/>
    <xf numFmtId="167" fontId="2" fillId="0" borderId="21" xfId="0" applyNumberFormat="1" applyFont="1" applyBorder="1"/>
    <xf numFmtId="167" fontId="2" fillId="0" borderId="22" xfId="0" applyNumberFormat="1" applyFont="1" applyBorder="1"/>
    <xf numFmtId="167" fontId="2" fillId="0" borderId="23" xfId="0" applyNumberFormat="1" applyFont="1" applyBorder="1"/>
    <xf numFmtId="167" fontId="2" fillId="0" borderId="24" xfId="0" applyNumberFormat="1" applyFont="1" applyBorder="1"/>
    <xf numFmtId="0" fontId="2" fillId="0" borderId="11" xfId="0" applyFont="1" applyBorder="1"/>
    <xf numFmtId="165" fontId="2" fillId="0" borderId="12" xfId="0" applyNumberFormat="1" applyFont="1" applyBorder="1"/>
    <xf numFmtId="165" fontId="2" fillId="0" borderId="13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4" xfId="0" applyNumberFormat="1" applyFont="1" applyBorder="1"/>
    <xf numFmtId="166" fontId="4" fillId="0" borderId="11" xfId="1" applyNumberFormat="1" applyFont="1" applyFill="1" applyBorder="1" applyProtection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27" xfId="1" applyNumberFormat="1" applyFont="1" applyFill="1" applyBorder="1" applyProtection="1"/>
    <xf numFmtId="166" fontId="4" fillId="0" borderId="25" xfId="1" applyNumberFormat="1" applyFont="1" applyFill="1" applyBorder="1" applyProtection="1"/>
    <xf numFmtId="166" fontId="4" fillId="0" borderId="28" xfId="1" applyNumberFormat="1" applyFont="1" applyFill="1" applyBorder="1" applyProtection="1"/>
    <xf numFmtId="0" fontId="2" fillId="0" borderId="8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167" fontId="2" fillId="0" borderId="33" xfId="0" applyNumberFormat="1" applyFont="1" applyBorder="1"/>
    <xf numFmtId="167" fontId="2" fillId="0" borderId="3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167" fontId="2" fillId="0" borderId="37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1214750</v>
      </c>
      <c r="D6" s="19">
        <v>1164150</v>
      </c>
      <c r="E6" s="20">
        <v>1164150</v>
      </c>
      <c r="F6" s="21">
        <v>1503024</v>
      </c>
      <c r="G6" s="19">
        <v>1506057</v>
      </c>
      <c r="H6" s="22">
        <v>1426156</v>
      </c>
      <c r="I6" s="23">
        <v>1464636</v>
      </c>
      <c r="J6" s="19">
        <v>1467454</v>
      </c>
      <c r="K6" s="20">
        <v>1525504</v>
      </c>
    </row>
    <row r="7" spans="1:11" ht="13.5" x14ac:dyDescent="0.25">
      <c r="A7" s="24" t="s">
        <v>22</v>
      </c>
      <c r="B7" s="12" t="s">
        <v>20</v>
      </c>
      <c r="C7" s="19">
        <v>542834</v>
      </c>
      <c r="D7" s="19">
        <v>547507</v>
      </c>
      <c r="E7" s="20">
        <v>547507</v>
      </c>
      <c r="F7" s="21">
        <v>609821</v>
      </c>
      <c r="G7" s="19">
        <v>613318</v>
      </c>
      <c r="H7" s="22">
        <v>613318</v>
      </c>
      <c r="I7" s="23">
        <v>617112</v>
      </c>
      <c r="J7" s="19">
        <v>630643</v>
      </c>
      <c r="K7" s="20">
        <v>654308</v>
      </c>
    </row>
    <row r="8" spans="1:11" ht="13.5" x14ac:dyDescent="0.25">
      <c r="A8" s="24" t="s">
        <v>23</v>
      </c>
      <c r="B8" s="12" t="s">
        <v>24</v>
      </c>
      <c r="C8" s="19">
        <v>124225</v>
      </c>
      <c r="D8" s="19">
        <v>250548</v>
      </c>
      <c r="E8" s="20">
        <v>250548</v>
      </c>
      <c r="F8" s="21">
        <v>301168</v>
      </c>
      <c r="G8" s="19">
        <v>301781</v>
      </c>
      <c r="H8" s="22">
        <v>289366</v>
      </c>
      <c r="I8" s="23">
        <v>264695</v>
      </c>
      <c r="J8" s="19">
        <v>263829</v>
      </c>
      <c r="K8" s="20">
        <v>265633</v>
      </c>
    </row>
    <row r="9" spans="1:11" ht="13.5" x14ac:dyDescent="0.25">
      <c r="A9" s="24" t="s">
        <v>25</v>
      </c>
      <c r="B9" s="12" t="s">
        <v>26</v>
      </c>
      <c r="C9" s="19">
        <v>15929</v>
      </c>
      <c r="D9" s="19">
        <v>13961</v>
      </c>
      <c r="E9" s="20">
        <v>13961</v>
      </c>
      <c r="F9" s="21">
        <v>54707</v>
      </c>
      <c r="G9" s="19">
        <v>54749</v>
      </c>
      <c r="H9" s="22">
        <v>43960</v>
      </c>
      <c r="I9" s="23">
        <v>44312</v>
      </c>
      <c r="J9" s="19">
        <v>44740</v>
      </c>
      <c r="K9" s="20">
        <v>45304</v>
      </c>
    </row>
    <row r="10" spans="1:11" ht="13.5" x14ac:dyDescent="0.25">
      <c r="A10" s="25" t="s">
        <v>27</v>
      </c>
      <c r="B10" s="12" t="s">
        <v>20</v>
      </c>
      <c r="C10" s="26">
        <f>SUM(C6:C9)</f>
        <v>1897738</v>
      </c>
      <c r="D10" s="26">
        <f t="shared" ref="D10:K10" si="0">SUM(D6:D9)</f>
        <v>1976166</v>
      </c>
      <c r="E10" s="27">
        <f t="shared" si="0"/>
        <v>1976166</v>
      </c>
      <c r="F10" s="28">
        <f t="shared" si="0"/>
        <v>2468720</v>
      </c>
      <c r="G10" s="26">
        <f t="shared" si="0"/>
        <v>2475905</v>
      </c>
      <c r="H10" s="29">
        <f t="shared" si="0"/>
        <v>2372800</v>
      </c>
      <c r="I10" s="30">
        <f t="shared" si="0"/>
        <v>2390755</v>
      </c>
      <c r="J10" s="26">
        <f t="shared" si="0"/>
        <v>2406666</v>
      </c>
      <c r="K10" s="27">
        <f t="shared" si="0"/>
        <v>2490749</v>
      </c>
    </row>
    <row r="11" spans="1:11" ht="13.5" x14ac:dyDescent="0.25">
      <c r="A11" s="24" t="s">
        <v>28</v>
      </c>
      <c r="B11" s="12" t="s">
        <v>29</v>
      </c>
      <c r="C11" s="19">
        <v>442699</v>
      </c>
      <c r="D11" s="19">
        <v>454245</v>
      </c>
      <c r="E11" s="20">
        <v>454245</v>
      </c>
      <c r="F11" s="21">
        <v>468510</v>
      </c>
      <c r="G11" s="19">
        <v>474475</v>
      </c>
      <c r="H11" s="22">
        <v>474475</v>
      </c>
      <c r="I11" s="23">
        <v>494320</v>
      </c>
      <c r="J11" s="19">
        <v>502651</v>
      </c>
      <c r="K11" s="20">
        <v>522851</v>
      </c>
    </row>
    <row r="12" spans="1:11" ht="13.5" x14ac:dyDescent="0.25">
      <c r="A12" s="24" t="s">
        <v>30</v>
      </c>
      <c r="B12" s="12" t="s">
        <v>26</v>
      </c>
      <c r="C12" s="19">
        <v>209</v>
      </c>
      <c r="D12" s="19">
        <v>2384</v>
      </c>
      <c r="E12" s="20">
        <v>2384</v>
      </c>
      <c r="F12" s="21">
        <v>3804</v>
      </c>
      <c r="G12" s="19">
        <v>5804</v>
      </c>
      <c r="H12" s="22">
        <v>5804</v>
      </c>
      <c r="I12" s="23">
        <v>5478</v>
      </c>
      <c r="J12" s="19">
        <v>5547</v>
      </c>
      <c r="K12" s="20">
        <v>5618</v>
      </c>
    </row>
    <row r="13" spans="1:11" ht="13.5" x14ac:dyDescent="0.25">
      <c r="A13" s="24" t="s">
        <v>31</v>
      </c>
      <c r="B13" s="12" t="s">
        <v>20</v>
      </c>
      <c r="C13" s="19">
        <v>15991</v>
      </c>
      <c r="D13" s="19">
        <v>14305</v>
      </c>
      <c r="E13" s="20">
        <v>14305</v>
      </c>
      <c r="F13" s="21">
        <v>50454</v>
      </c>
      <c r="G13" s="19">
        <v>50629</v>
      </c>
      <c r="H13" s="22">
        <v>50629</v>
      </c>
      <c r="I13" s="23">
        <v>49831</v>
      </c>
      <c r="J13" s="19">
        <v>50021</v>
      </c>
      <c r="K13" s="20">
        <v>13403</v>
      </c>
    </row>
    <row r="14" spans="1:11" ht="13.5" x14ac:dyDescent="0.25">
      <c r="A14" s="25" t="s">
        <v>32</v>
      </c>
      <c r="B14" s="12" t="s">
        <v>20</v>
      </c>
      <c r="C14" s="31">
        <f>SUM(C11:C13)</f>
        <v>458899</v>
      </c>
      <c r="D14" s="31">
        <f t="shared" ref="D14:K14" si="1">SUM(D11:D13)</f>
        <v>470934</v>
      </c>
      <c r="E14" s="32">
        <f t="shared" si="1"/>
        <v>470934</v>
      </c>
      <c r="F14" s="33">
        <f t="shared" si="1"/>
        <v>522768</v>
      </c>
      <c r="G14" s="31">
        <f t="shared" si="1"/>
        <v>530908</v>
      </c>
      <c r="H14" s="34">
        <f t="shared" si="1"/>
        <v>530908</v>
      </c>
      <c r="I14" s="35">
        <f t="shared" si="1"/>
        <v>549629</v>
      </c>
      <c r="J14" s="31">
        <f t="shared" si="1"/>
        <v>558219</v>
      </c>
      <c r="K14" s="32">
        <f t="shared" si="1"/>
        <v>541872</v>
      </c>
    </row>
    <row r="15" spans="1:11" ht="13.5" x14ac:dyDescent="0.25">
      <c r="A15" s="36" t="s">
        <v>33</v>
      </c>
      <c r="B15" s="12" t="s">
        <v>34</v>
      </c>
      <c r="C15" s="37">
        <f>+C10+C14</f>
        <v>2356637</v>
      </c>
      <c r="D15" s="37">
        <f t="shared" ref="D15:K15" si="2">+D10+D14</f>
        <v>2447100</v>
      </c>
      <c r="E15" s="38">
        <f t="shared" si="2"/>
        <v>2447100</v>
      </c>
      <c r="F15" s="39">
        <f t="shared" si="2"/>
        <v>2991488</v>
      </c>
      <c r="G15" s="37">
        <f t="shared" si="2"/>
        <v>3006813</v>
      </c>
      <c r="H15" s="40">
        <f t="shared" si="2"/>
        <v>2903708</v>
      </c>
      <c r="I15" s="41">
        <f t="shared" si="2"/>
        <v>2940384</v>
      </c>
      <c r="J15" s="37">
        <f t="shared" si="2"/>
        <v>2964885</v>
      </c>
      <c r="K15" s="38">
        <f t="shared" si="2"/>
        <v>3032621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1194157</v>
      </c>
      <c r="D17" s="19">
        <v>1267654</v>
      </c>
      <c r="E17" s="20">
        <v>1267654</v>
      </c>
      <c r="F17" s="21">
        <v>1619968</v>
      </c>
      <c r="G17" s="19">
        <v>1628648</v>
      </c>
      <c r="H17" s="22">
        <v>1548637</v>
      </c>
      <c r="I17" s="23">
        <v>1535055</v>
      </c>
      <c r="J17" s="19">
        <v>1568012</v>
      </c>
      <c r="K17" s="20">
        <v>1632216</v>
      </c>
    </row>
    <row r="18" spans="1:11" ht="13.5" x14ac:dyDescent="0.25">
      <c r="A18" s="24" t="s">
        <v>37</v>
      </c>
      <c r="B18" s="12" t="s">
        <v>20</v>
      </c>
      <c r="C18" s="19">
        <v>39916</v>
      </c>
      <c r="D18" s="19">
        <v>559076</v>
      </c>
      <c r="E18" s="20">
        <v>559076</v>
      </c>
      <c r="F18" s="21">
        <v>40540</v>
      </c>
      <c r="G18" s="19">
        <v>40592</v>
      </c>
      <c r="H18" s="22">
        <v>40592</v>
      </c>
      <c r="I18" s="23">
        <v>34121</v>
      </c>
      <c r="J18" s="19">
        <v>33858</v>
      </c>
      <c r="K18" s="20">
        <v>35001</v>
      </c>
    </row>
    <row r="19" spans="1:11" ht="13.5" x14ac:dyDescent="0.25">
      <c r="A19" s="24" t="s">
        <v>38</v>
      </c>
      <c r="B19" s="12" t="s">
        <v>20</v>
      </c>
      <c r="C19" s="19">
        <v>96646</v>
      </c>
      <c r="D19" s="19">
        <v>97732</v>
      </c>
      <c r="E19" s="20">
        <v>97732</v>
      </c>
      <c r="F19" s="21">
        <v>99547</v>
      </c>
      <c r="G19" s="19">
        <v>99547</v>
      </c>
      <c r="H19" s="22">
        <v>76254</v>
      </c>
      <c r="I19" s="23">
        <v>72747</v>
      </c>
      <c r="J19" s="19">
        <v>70352</v>
      </c>
      <c r="K19" s="20">
        <v>68078</v>
      </c>
    </row>
    <row r="20" spans="1:11" ht="13.5" x14ac:dyDescent="0.25">
      <c r="A20" s="24" t="s">
        <v>39</v>
      </c>
      <c r="B20" s="12" t="s">
        <v>20</v>
      </c>
      <c r="C20" s="19">
        <v>207165</v>
      </c>
      <c r="D20" s="19">
        <v>323979</v>
      </c>
      <c r="E20" s="20">
        <v>323979</v>
      </c>
      <c r="F20" s="21">
        <v>315787</v>
      </c>
      <c r="G20" s="19">
        <v>316783</v>
      </c>
      <c r="H20" s="22">
        <v>316783</v>
      </c>
      <c r="I20" s="23">
        <v>325492</v>
      </c>
      <c r="J20" s="19">
        <v>323358</v>
      </c>
      <c r="K20" s="20">
        <v>328396</v>
      </c>
    </row>
    <row r="21" spans="1:11" ht="13.5" x14ac:dyDescent="0.25">
      <c r="A21" s="24" t="s">
        <v>40</v>
      </c>
      <c r="B21" s="12" t="s">
        <v>20</v>
      </c>
      <c r="C21" s="19">
        <v>23825</v>
      </c>
      <c r="D21" s="19">
        <v>493679</v>
      </c>
      <c r="E21" s="20">
        <v>493679</v>
      </c>
      <c r="F21" s="21">
        <v>312283</v>
      </c>
      <c r="G21" s="19">
        <v>312931</v>
      </c>
      <c r="H21" s="22">
        <v>312931</v>
      </c>
      <c r="I21" s="23">
        <v>287654</v>
      </c>
      <c r="J21" s="19">
        <v>310694</v>
      </c>
      <c r="K21" s="20">
        <v>292642</v>
      </c>
    </row>
    <row r="22" spans="1:11" ht="13.5" x14ac:dyDescent="0.25">
      <c r="A22" s="25" t="s">
        <v>27</v>
      </c>
      <c r="B22" s="12" t="s">
        <v>20</v>
      </c>
      <c r="C22" s="26">
        <f>SUM(C17:C21)</f>
        <v>1561709</v>
      </c>
      <c r="D22" s="26">
        <f t="shared" ref="D22:K22" si="3">SUM(D17:D21)</f>
        <v>2742120</v>
      </c>
      <c r="E22" s="27">
        <f t="shared" si="3"/>
        <v>2742120</v>
      </c>
      <c r="F22" s="28">
        <f t="shared" si="3"/>
        <v>2388125</v>
      </c>
      <c r="G22" s="26">
        <f t="shared" si="3"/>
        <v>2398501</v>
      </c>
      <c r="H22" s="29">
        <f t="shared" si="3"/>
        <v>2295197</v>
      </c>
      <c r="I22" s="30">
        <f t="shared" si="3"/>
        <v>2255069</v>
      </c>
      <c r="J22" s="26">
        <f t="shared" si="3"/>
        <v>2306274</v>
      </c>
      <c r="K22" s="27">
        <f t="shared" si="3"/>
        <v>2356333</v>
      </c>
    </row>
    <row r="23" spans="1:11" ht="13.5" x14ac:dyDescent="0.25">
      <c r="A23" s="24" t="s">
        <v>41</v>
      </c>
      <c r="B23" s="12" t="s">
        <v>20</v>
      </c>
      <c r="C23" s="19">
        <v>23406</v>
      </c>
      <c r="D23" s="19">
        <v>23303</v>
      </c>
      <c r="E23" s="20">
        <v>23303</v>
      </c>
      <c r="F23" s="21">
        <v>42031</v>
      </c>
      <c r="G23" s="19">
        <v>42031</v>
      </c>
      <c r="H23" s="22">
        <v>42031</v>
      </c>
      <c r="I23" s="23">
        <v>40646</v>
      </c>
      <c r="J23" s="19">
        <v>43582</v>
      </c>
      <c r="K23" s="20">
        <v>42783</v>
      </c>
    </row>
    <row r="24" spans="1:11" ht="13.5" x14ac:dyDescent="0.25">
      <c r="A24" s="24" t="s">
        <v>42</v>
      </c>
      <c r="B24" s="12" t="s">
        <v>20</v>
      </c>
      <c r="C24" s="19">
        <v>43244</v>
      </c>
      <c r="D24" s="19">
        <v>57824</v>
      </c>
      <c r="E24" s="20">
        <v>57824</v>
      </c>
      <c r="F24" s="21">
        <v>59123</v>
      </c>
      <c r="G24" s="19">
        <v>61689</v>
      </c>
      <c r="H24" s="22">
        <v>37284</v>
      </c>
      <c r="I24" s="23">
        <v>38922</v>
      </c>
      <c r="J24" s="19">
        <v>40667</v>
      </c>
      <c r="K24" s="20">
        <v>42452</v>
      </c>
    </row>
    <row r="25" spans="1:11" ht="13.5" x14ac:dyDescent="0.25">
      <c r="A25" s="24" t="s">
        <v>43</v>
      </c>
      <c r="B25" s="12" t="s">
        <v>20</v>
      </c>
      <c r="C25" s="19">
        <v>158210</v>
      </c>
      <c r="D25" s="19">
        <v>100738</v>
      </c>
      <c r="E25" s="20">
        <v>100738</v>
      </c>
      <c r="F25" s="21">
        <v>194021</v>
      </c>
      <c r="G25" s="19">
        <v>194021</v>
      </c>
      <c r="H25" s="22">
        <v>194071</v>
      </c>
      <c r="I25" s="23">
        <v>195465</v>
      </c>
      <c r="J25" s="19">
        <v>119800</v>
      </c>
      <c r="K25" s="20">
        <v>123749</v>
      </c>
    </row>
    <row r="26" spans="1:11" ht="13.5" x14ac:dyDescent="0.25">
      <c r="A26" s="25" t="s">
        <v>32</v>
      </c>
      <c r="B26" s="12" t="s">
        <v>20</v>
      </c>
      <c r="C26" s="31">
        <f>SUM(C23:C25)</f>
        <v>224860</v>
      </c>
      <c r="D26" s="31">
        <f t="shared" ref="D26:K26" si="4">SUM(D23:D25)</f>
        <v>181865</v>
      </c>
      <c r="E26" s="32">
        <f t="shared" si="4"/>
        <v>181865</v>
      </c>
      <c r="F26" s="33">
        <f t="shared" si="4"/>
        <v>295175</v>
      </c>
      <c r="G26" s="31">
        <f t="shared" si="4"/>
        <v>297741</v>
      </c>
      <c r="H26" s="34">
        <f t="shared" si="4"/>
        <v>273386</v>
      </c>
      <c r="I26" s="35">
        <f t="shared" si="4"/>
        <v>275033</v>
      </c>
      <c r="J26" s="31">
        <f t="shared" si="4"/>
        <v>204049</v>
      </c>
      <c r="K26" s="32">
        <f t="shared" si="4"/>
        <v>208984</v>
      </c>
    </row>
    <row r="27" spans="1:11" ht="13.5" x14ac:dyDescent="0.25">
      <c r="A27" s="36" t="s">
        <v>33</v>
      </c>
      <c r="B27" s="12" t="s">
        <v>34</v>
      </c>
      <c r="C27" s="37">
        <f>+C22+C26</f>
        <v>1786569</v>
      </c>
      <c r="D27" s="37">
        <f t="shared" ref="D27:K27" si="5">+D22+D26</f>
        <v>2923985</v>
      </c>
      <c r="E27" s="38">
        <f t="shared" si="5"/>
        <v>2923985</v>
      </c>
      <c r="F27" s="39">
        <f t="shared" si="5"/>
        <v>2683300</v>
      </c>
      <c r="G27" s="37">
        <f t="shared" si="5"/>
        <v>2696242</v>
      </c>
      <c r="H27" s="40">
        <f t="shared" si="5"/>
        <v>2568583</v>
      </c>
      <c r="I27" s="41">
        <f t="shared" si="5"/>
        <v>2530102</v>
      </c>
      <c r="J27" s="37">
        <f t="shared" si="5"/>
        <v>2510323</v>
      </c>
      <c r="K27" s="38">
        <f t="shared" si="5"/>
        <v>2565317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1057728</v>
      </c>
      <c r="D29" s="19">
        <v>1174612</v>
      </c>
      <c r="E29" s="20">
        <v>1174612</v>
      </c>
      <c r="F29" s="21">
        <v>1543057</v>
      </c>
      <c r="G29" s="19">
        <v>1544182</v>
      </c>
      <c r="H29" s="22">
        <v>1524660</v>
      </c>
      <c r="I29" s="23">
        <v>1571920</v>
      </c>
      <c r="J29" s="19">
        <v>1576634</v>
      </c>
      <c r="K29" s="20">
        <v>1624067</v>
      </c>
    </row>
    <row r="30" spans="1:11" ht="13.5" x14ac:dyDescent="0.25">
      <c r="A30" s="24" t="s">
        <v>46</v>
      </c>
      <c r="B30" s="12" t="s">
        <v>20</v>
      </c>
      <c r="C30" s="19">
        <v>412120</v>
      </c>
      <c r="D30" s="19">
        <v>398968</v>
      </c>
      <c r="E30" s="20">
        <v>398968</v>
      </c>
      <c r="F30" s="21">
        <v>543783</v>
      </c>
      <c r="G30" s="19">
        <v>530401</v>
      </c>
      <c r="H30" s="22">
        <v>530572</v>
      </c>
      <c r="I30" s="23">
        <v>489983</v>
      </c>
      <c r="J30" s="19">
        <v>493842</v>
      </c>
      <c r="K30" s="20">
        <v>425049</v>
      </c>
    </row>
    <row r="31" spans="1:11" ht="13.5" x14ac:dyDescent="0.25">
      <c r="A31" s="25" t="s">
        <v>27</v>
      </c>
      <c r="B31" s="12" t="s">
        <v>20</v>
      </c>
      <c r="C31" s="26">
        <f>SUM(C29:C30)</f>
        <v>1469848</v>
      </c>
      <c r="D31" s="26">
        <f t="shared" ref="D31:K31" si="6">SUM(D29:D30)</f>
        <v>1573580</v>
      </c>
      <c r="E31" s="27">
        <f t="shared" si="6"/>
        <v>1573580</v>
      </c>
      <c r="F31" s="28">
        <f t="shared" si="6"/>
        <v>2086840</v>
      </c>
      <c r="G31" s="26">
        <f t="shared" si="6"/>
        <v>2074583</v>
      </c>
      <c r="H31" s="29">
        <f t="shared" si="6"/>
        <v>2055232</v>
      </c>
      <c r="I31" s="30">
        <f t="shared" si="6"/>
        <v>2061903</v>
      </c>
      <c r="J31" s="26">
        <f t="shared" si="6"/>
        <v>2070476</v>
      </c>
      <c r="K31" s="27">
        <f t="shared" si="6"/>
        <v>2049116</v>
      </c>
    </row>
    <row r="32" spans="1:11" ht="13.5" x14ac:dyDescent="0.25">
      <c r="A32" s="24" t="s">
        <v>47</v>
      </c>
      <c r="B32" s="12" t="s">
        <v>20</v>
      </c>
      <c r="C32" s="19">
        <v>175474</v>
      </c>
      <c r="D32" s="19">
        <v>19070</v>
      </c>
      <c r="E32" s="20">
        <v>19070</v>
      </c>
      <c r="F32" s="21">
        <v>22750</v>
      </c>
      <c r="G32" s="19">
        <v>22750</v>
      </c>
      <c r="H32" s="22">
        <v>22750</v>
      </c>
      <c r="I32" s="23">
        <v>22093</v>
      </c>
      <c r="J32" s="19">
        <v>20683</v>
      </c>
      <c r="K32" s="20">
        <v>19391</v>
      </c>
    </row>
    <row r="33" spans="1:11" ht="13.5" x14ac:dyDescent="0.25">
      <c r="A33" s="24" t="s">
        <v>48</v>
      </c>
      <c r="B33" s="12" t="s">
        <v>20</v>
      </c>
      <c r="C33" s="19">
        <v>39370</v>
      </c>
      <c r="D33" s="19">
        <v>7714</v>
      </c>
      <c r="E33" s="20">
        <v>7714</v>
      </c>
      <c r="F33" s="21">
        <v>25198</v>
      </c>
      <c r="G33" s="19">
        <v>25198</v>
      </c>
      <c r="H33" s="22">
        <v>25208</v>
      </c>
      <c r="I33" s="23">
        <v>20605</v>
      </c>
      <c r="J33" s="19">
        <v>20821</v>
      </c>
      <c r="K33" s="20">
        <v>21556</v>
      </c>
    </row>
    <row r="34" spans="1:11" ht="13.5" x14ac:dyDescent="0.25">
      <c r="A34" s="24" t="s">
        <v>49</v>
      </c>
      <c r="B34" s="12" t="s">
        <v>20</v>
      </c>
      <c r="C34" s="19">
        <v>219703</v>
      </c>
      <c r="D34" s="19">
        <v>33568</v>
      </c>
      <c r="E34" s="20">
        <v>33568</v>
      </c>
      <c r="F34" s="21">
        <v>303281</v>
      </c>
      <c r="G34" s="19">
        <v>303281</v>
      </c>
      <c r="H34" s="22">
        <v>303281</v>
      </c>
      <c r="I34" s="23">
        <v>294230</v>
      </c>
      <c r="J34" s="19">
        <v>66865</v>
      </c>
      <c r="K34" s="20">
        <v>68776</v>
      </c>
    </row>
    <row r="35" spans="1:11" ht="13.5" x14ac:dyDescent="0.25">
      <c r="A35" s="25" t="s">
        <v>32</v>
      </c>
      <c r="B35" s="12" t="s">
        <v>20</v>
      </c>
      <c r="C35" s="31">
        <f>SUM(C32:C34)</f>
        <v>434547</v>
      </c>
      <c r="D35" s="31">
        <f t="shared" ref="D35:K35" si="7">SUM(D32:D34)</f>
        <v>60352</v>
      </c>
      <c r="E35" s="32">
        <f t="shared" si="7"/>
        <v>60352</v>
      </c>
      <c r="F35" s="33">
        <f t="shared" si="7"/>
        <v>351229</v>
      </c>
      <c r="G35" s="31">
        <f t="shared" si="7"/>
        <v>351229</v>
      </c>
      <c r="H35" s="34">
        <f t="shared" si="7"/>
        <v>351239</v>
      </c>
      <c r="I35" s="35">
        <f t="shared" si="7"/>
        <v>336928</v>
      </c>
      <c r="J35" s="31">
        <f t="shared" si="7"/>
        <v>108369</v>
      </c>
      <c r="K35" s="32">
        <f t="shared" si="7"/>
        <v>109723</v>
      </c>
    </row>
    <row r="36" spans="1:11" ht="13.5" x14ac:dyDescent="0.25">
      <c r="A36" s="36" t="s">
        <v>33</v>
      </c>
      <c r="B36" s="12" t="s">
        <v>34</v>
      </c>
      <c r="C36" s="37">
        <f>+C31+C35</f>
        <v>1904395</v>
      </c>
      <c r="D36" s="37">
        <f t="shared" ref="D36:K36" si="8">+D31+D35</f>
        <v>1633932</v>
      </c>
      <c r="E36" s="38">
        <f t="shared" si="8"/>
        <v>1633932</v>
      </c>
      <c r="F36" s="39">
        <f t="shared" si="8"/>
        <v>2438069</v>
      </c>
      <c r="G36" s="37">
        <f t="shared" si="8"/>
        <v>2425812</v>
      </c>
      <c r="H36" s="40">
        <f t="shared" si="8"/>
        <v>2406471</v>
      </c>
      <c r="I36" s="41">
        <f t="shared" si="8"/>
        <v>2398831</v>
      </c>
      <c r="J36" s="37">
        <f t="shared" si="8"/>
        <v>2178845</v>
      </c>
      <c r="K36" s="38">
        <f t="shared" si="8"/>
        <v>2158839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883665</v>
      </c>
      <c r="D38" s="42">
        <v>1069441</v>
      </c>
      <c r="E38" s="43">
        <v>1069441</v>
      </c>
      <c r="F38" s="44">
        <v>1574595</v>
      </c>
      <c r="G38" s="42">
        <v>1577351</v>
      </c>
      <c r="H38" s="45">
        <v>1479437</v>
      </c>
      <c r="I38" s="46">
        <v>1470093</v>
      </c>
      <c r="J38" s="42">
        <v>1494563</v>
      </c>
      <c r="K38" s="43">
        <v>1340796</v>
      </c>
    </row>
    <row r="39" spans="1:11" ht="13.5" x14ac:dyDescent="0.25">
      <c r="A39" s="25" t="s">
        <v>27</v>
      </c>
      <c r="B39" s="12" t="s">
        <v>20</v>
      </c>
      <c r="C39" s="19">
        <f>+C38</f>
        <v>883665</v>
      </c>
      <c r="D39" s="19">
        <f t="shared" ref="D39:K39" si="9">+D38</f>
        <v>1069441</v>
      </c>
      <c r="E39" s="20">
        <f t="shared" si="9"/>
        <v>1069441</v>
      </c>
      <c r="F39" s="21">
        <f t="shared" si="9"/>
        <v>1574595</v>
      </c>
      <c r="G39" s="19">
        <f t="shared" si="9"/>
        <v>1577351</v>
      </c>
      <c r="H39" s="22">
        <f t="shared" si="9"/>
        <v>1479437</v>
      </c>
      <c r="I39" s="23">
        <f t="shared" si="9"/>
        <v>1470093</v>
      </c>
      <c r="J39" s="19">
        <f t="shared" si="9"/>
        <v>1494563</v>
      </c>
      <c r="K39" s="20">
        <f t="shared" si="9"/>
        <v>1340796</v>
      </c>
    </row>
    <row r="40" spans="1:11" ht="13.5" x14ac:dyDescent="0.25">
      <c r="A40" s="24" t="s">
        <v>52</v>
      </c>
      <c r="B40" s="12" t="s">
        <v>20</v>
      </c>
      <c r="C40" s="19">
        <v>78648</v>
      </c>
      <c r="D40" s="19">
        <v>73875</v>
      </c>
      <c r="E40" s="20">
        <v>73875</v>
      </c>
      <c r="F40" s="21">
        <v>111262</v>
      </c>
      <c r="G40" s="19">
        <v>111262</v>
      </c>
      <c r="H40" s="22">
        <v>103915</v>
      </c>
      <c r="I40" s="23">
        <v>106557</v>
      </c>
      <c r="J40" s="19">
        <v>110109</v>
      </c>
      <c r="K40" s="20">
        <v>76184</v>
      </c>
    </row>
    <row r="41" spans="1:11" ht="13.5" x14ac:dyDescent="0.25">
      <c r="A41" s="24" t="s">
        <v>53</v>
      </c>
      <c r="B41" s="12" t="s">
        <v>20</v>
      </c>
      <c r="C41" s="19">
        <v>40646</v>
      </c>
      <c r="D41" s="19">
        <v>37094</v>
      </c>
      <c r="E41" s="20">
        <v>37094</v>
      </c>
      <c r="F41" s="21">
        <v>183068</v>
      </c>
      <c r="G41" s="19">
        <v>183068</v>
      </c>
      <c r="H41" s="22">
        <v>184369</v>
      </c>
      <c r="I41" s="23">
        <v>185939</v>
      </c>
      <c r="J41" s="19">
        <v>187291</v>
      </c>
      <c r="K41" s="20">
        <v>57979</v>
      </c>
    </row>
    <row r="42" spans="1:11" ht="13.5" x14ac:dyDescent="0.25">
      <c r="A42" s="24" t="s">
        <v>54</v>
      </c>
      <c r="B42" s="12" t="s">
        <v>20</v>
      </c>
      <c r="C42" s="19">
        <v>546229</v>
      </c>
      <c r="D42" s="19">
        <v>551475</v>
      </c>
      <c r="E42" s="20">
        <v>551475</v>
      </c>
      <c r="F42" s="21">
        <v>615581</v>
      </c>
      <c r="G42" s="19">
        <v>615581</v>
      </c>
      <c r="H42" s="22">
        <v>615581</v>
      </c>
      <c r="I42" s="23">
        <v>638072</v>
      </c>
      <c r="J42" s="19">
        <v>616193</v>
      </c>
      <c r="K42" s="20">
        <v>635635</v>
      </c>
    </row>
    <row r="43" spans="1:11" ht="13.5" x14ac:dyDescent="0.25">
      <c r="A43" s="24" t="s">
        <v>55</v>
      </c>
      <c r="B43" s="12" t="s">
        <v>20</v>
      </c>
      <c r="C43" s="19">
        <v>29850</v>
      </c>
      <c r="D43" s="19">
        <v>14202</v>
      </c>
      <c r="E43" s="20">
        <v>14202</v>
      </c>
      <c r="F43" s="21">
        <v>15664</v>
      </c>
      <c r="G43" s="19">
        <v>15664</v>
      </c>
      <c r="H43" s="22">
        <v>15664</v>
      </c>
      <c r="I43" s="23">
        <v>16164</v>
      </c>
      <c r="J43" s="19">
        <v>15589</v>
      </c>
      <c r="K43" s="20">
        <v>16095</v>
      </c>
    </row>
    <row r="44" spans="1:11" ht="13.5" x14ac:dyDescent="0.25">
      <c r="A44" s="24" t="s">
        <v>56</v>
      </c>
      <c r="B44" s="12" t="s">
        <v>20</v>
      </c>
      <c r="C44" s="19">
        <v>64234</v>
      </c>
      <c r="D44" s="19">
        <v>19863</v>
      </c>
      <c r="E44" s="20">
        <v>19863</v>
      </c>
      <c r="F44" s="21">
        <v>89991</v>
      </c>
      <c r="G44" s="19">
        <v>89991</v>
      </c>
      <c r="H44" s="22">
        <v>89991</v>
      </c>
      <c r="I44" s="23">
        <v>88504</v>
      </c>
      <c r="J44" s="19">
        <v>23521</v>
      </c>
      <c r="K44" s="20">
        <v>23852</v>
      </c>
    </row>
    <row r="45" spans="1:11" ht="13.5" x14ac:dyDescent="0.25">
      <c r="A45" s="25" t="s">
        <v>32</v>
      </c>
      <c r="B45" s="12" t="s">
        <v>20</v>
      </c>
      <c r="C45" s="31">
        <f>SUM(C40:C44)</f>
        <v>759607</v>
      </c>
      <c r="D45" s="31">
        <f t="shared" ref="D45:K45" si="10">SUM(D40:D44)</f>
        <v>696509</v>
      </c>
      <c r="E45" s="32">
        <f t="shared" si="10"/>
        <v>696509</v>
      </c>
      <c r="F45" s="33">
        <f t="shared" si="10"/>
        <v>1015566</v>
      </c>
      <c r="G45" s="31">
        <f t="shared" si="10"/>
        <v>1015566</v>
      </c>
      <c r="H45" s="34">
        <f t="shared" si="10"/>
        <v>1009520</v>
      </c>
      <c r="I45" s="35">
        <f t="shared" si="10"/>
        <v>1035236</v>
      </c>
      <c r="J45" s="31">
        <f t="shared" si="10"/>
        <v>952703</v>
      </c>
      <c r="K45" s="32">
        <f t="shared" si="10"/>
        <v>809745</v>
      </c>
    </row>
    <row r="46" spans="1:11" ht="13.5" x14ac:dyDescent="0.25">
      <c r="A46" s="36" t="s">
        <v>33</v>
      </c>
      <c r="B46" s="12" t="s">
        <v>34</v>
      </c>
      <c r="C46" s="37">
        <f>+C39+C45</f>
        <v>1643272</v>
      </c>
      <c r="D46" s="37">
        <f t="shared" ref="D46:K46" si="11">+D39+D45</f>
        <v>1765950</v>
      </c>
      <c r="E46" s="38">
        <f t="shared" si="11"/>
        <v>1765950</v>
      </c>
      <c r="F46" s="39">
        <f t="shared" si="11"/>
        <v>2590161</v>
      </c>
      <c r="G46" s="37">
        <f t="shared" si="11"/>
        <v>2592917</v>
      </c>
      <c r="H46" s="40">
        <f t="shared" si="11"/>
        <v>2488957</v>
      </c>
      <c r="I46" s="41">
        <f t="shared" si="11"/>
        <v>2505329</v>
      </c>
      <c r="J46" s="37">
        <f t="shared" si="11"/>
        <v>2447266</v>
      </c>
      <c r="K46" s="38">
        <f t="shared" si="11"/>
        <v>2150541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38605010</v>
      </c>
      <c r="D49" s="19">
        <v>86432082</v>
      </c>
      <c r="E49" s="50">
        <v>86432082</v>
      </c>
      <c r="F49" s="23">
        <v>113213625</v>
      </c>
      <c r="G49" s="19">
        <v>100595468</v>
      </c>
      <c r="H49" s="50">
        <v>100587721</v>
      </c>
      <c r="I49" s="23">
        <v>61882171</v>
      </c>
      <c r="J49" s="19">
        <v>67824820</v>
      </c>
      <c r="K49" s="50">
        <v>74343158</v>
      </c>
    </row>
    <row r="50" spans="1:11" ht="13.5" x14ac:dyDescent="0.25">
      <c r="A50" s="24" t="s">
        <v>60</v>
      </c>
      <c r="B50" s="12" t="s">
        <v>20</v>
      </c>
      <c r="C50" s="19">
        <v>62152108</v>
      </c>
      <c r="D50" s="19">
        <v>67168744</v>
      </c>
      <c r="E50" s="50">
        <v>67168744</v>
      </c>
      <c r="F50" s="23">
        <v>132836284</v>
      </c>
      <c r="G50" s="19">
        <v>132636153</v>
      </c>
      <c r="H50" s="50">
        <v>132628367</v>
      </c>
      <c r="I50" s="23">
        <v>84533069</v>
      </c>
      <c r="J50" s="19">
        <v>88866659</v>
      </c>
      <c r="K50" s="50">
        <v>93435036</v>
      </c>
    </row>
    <row r="51" spans="1:11" ht="13.5" x14ac:dyDescent="0.25">
      <c r="A51" s="24" t="s">
        <v>61</v>
      </c>
      <c r="B51" s="12" t="s">
        <v>20</v>
      </c>
      <c r="C51" s="19">
        <v>48886883</v>
      </c>
      <c r="D51" s="19">
        <v>60161727</v>
      </c>
      <c r="E51" s="50">
        <v>60161727</v>
      </c>
      <c r="F51" s="23">
        <v>78248375</v>
      </c>
      <c r="G51" s="19">
        <v>78248375</v>
      </c>
      <c r="H51" s="50">
        <v>78240605</v>
      </c>
      <c r="I51" s="23">
        <v>52808159</v>
      </c>
      <c r="J51" s="19">
        <v>58611359</v>
      </c>
      <c r="K51" s="50">
        <v>65114486</v>
      </c>
    </row>
    <row r="52" spans="1:11" ht="13.5" x14ac:dyDescent="0.25">
      <c r="A52" s="51" t="s">
        <v>62</v>
      </c>
      <c r="B52" s="12" t="s">
        <v>20</v>
      </c>
      <c r="C52" s="19">
        <v>13453558</v>
      </c>
      <c r="D52" s="19">
        <v>49021276</v>
      </c>
      <c r="E52" s="50">
        <v>49021276</v>
      </c>
      <c r="F52" s="23">
        <v>66164743</v>
      </c>
      <c r="G52" s="19">
        <v>84428756</v>
      </c>
      <c r="H52" s="50">
        <v>84420975</v>
      </c>
      <c r="I52" s="23">
        <v>85676068</v>
      </c>
      <c r="J52" s="19">
        <v>108516525</v>
      </c>
      <c r="K52" s="50">
        <v>148405104</v>
      </c>
    </row>
    <row r="53" spans="1:11" ht="13.5" x14ac:dyDescent="0.25">
      <c r="A53" s="52" t="s">
        <v>63</v>
      </c>
      <c r="B53" s="48" t="s">
        <v>20</v>
      </c>
      <c r="C53" s="42">
        <v>81638</v>
      </c>
      <c r="D53" s="42">
        <v>1088</v>
      </c>
      <c r="E53" s="53">
        <v>1088</v>
      </c>
      <c r="F53" s="46">
        <v>4900</v>
      </c>
      <c r="G53" s="42">
        <v>4900</v>
      </c>
      <c r="H53" s="45">
        <v>4900</v>
      </c>
      <c r="I53" s="46">
        <v>4998</v>
      </c>
      <c r="J53" s="42">
        <v>5048</v>
      </c>
      <c r="K53" s="53">
        <v>5098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133563276</v>
      </c>
      <c r="D55" s="55">
        <v>382877615</v>
      </c>
      <c r="E55" s="56">
        <v>256723378</v>
      </c>
      <c r="F55" s="57">
        <v>725641334</v>
      </c>
      <c r="G55" s="55">
        <v>725163092</v>
      </c>
      <c r="H55" s="58">
        <v>256308457</v>
      </c>
      <c r="I55" s="59">
        <v>794600543</v>
      </c>
      <c r="J55" s="55">
        <v>849241729</v>
      </c>
      <c r="K55" s="56">
        <v>881959483</v>
      </c>
    </row>
    <row r="56" spans="1:11" ht="13.5" x14ac:dyDescent="0.25">
      <c r="A56" s="24" t="s">
        <v>66</v>
      </c>
      <c r="B56" s="12" t="s">
        <v>20</v>
      </c>
      <c r="C56" s="55">
        <v>99189443</v>
      </c>
      <c r="D56" s="55">
        <v>378930464</v>
      </c>
      <c r="E56" s="56">
        <v>349809461</v>
      </c>
      <c r="F56" s="57">
        <v>546217066</v>
      </c>
      <c r="G56" s="55">
        <v>553759297</v>
      </c>
      <c r="H56" s="58">
        <v>354185609</v>
      </c>
      <c r="I56" s="59">
        <v>652328314</v>
      </c>
      <c r="J56" s="55">
        <v>685204431</v>
      </c>
      <c r="K56" s="56">
        <v>719776813</v>
      </c>
    </row>
    <row r="57" spans="1:11" ht="13.5" x14ac:dyDescent="0.25">
      <c r="A57" s="24" t="s">
        <v>67</v>
      </c>
      <c r="B57" s="12" t="s">
        <v>20</v>
      </c>
      <c r="C57" s="55">
        <v>-50286843</v>
      </c>
      <c r="D57" s="55">
        <v>-26026458</v>
      </c>
      <c r="E57" s="56">
        <v>-96494661</v>
      </c>
      <c r="F57" s="57">
        <v>108367131</v>
      </c>
      <c r="G57" s="55">
        <v>376348552</v>
      </c>
      <c r="H57" s="58">
        <v>-82946834</v>
      </c>
      <c r="I57" s="59">
        <v>167382980</v>
      </c>
      <c r="J57" s="55">
        <v>169264100</v>
      </c>
      <c r="K57" s="56">
        <v>173431217</v>
      </c>
    </row>
    <row r="58" spans="1:11" ht="13.5" x14ac:dyDescent="0.25">
      <c r="A58" s="24" t="s">
        <v>68</v>
      </c>
      <c r="B58" s="12" t="s">
        <v>20</v>
      </c>
      <c r="C58" s="55">
        <v>104613007</v>
      </c>
      <c r="D58" s="55">
        <v>390965927</v>
      </c>
      <c r="E58" s="56">
        <v>344373514</v>
      </c>
      <c r="F58" s="57">
        <v>499406223</v>
      </c>
      <c r="G58" s="55">
        <v>508591483</v>
      </c>
      <c r="H58" s="58">
        <v>393139546</v>
      </c>
      <c r="I58" s="59">
        <v>549518287</v>
      </c>
      <c r="J58" s="55">
        <v>578171703</v>
      </c>
      <c r="K58" s="56">
        <v>609469154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287078883</v>
      </c>
      <c r="D60" s="67">
        <f t="shared" ref="D60:K60" si="12">SUM(D55:D59)</f>
        <v>1126747548</v>
      </c>
      <c r="E60" s="68">
        <f t="shared" si="12"/>
        <v>854411692</v>
      </c>
      <c r="F60" s="69">
        <f t="shared" si="12"/>
        <v>1879631754</v>
      </c>
      <c r="G60" s="67">
        <f t="shared" si="12"/>
        <v>2163862424</v>
      </c>
      <c r="H60" s="70">
        <f t="shared" si="12"/>
        <v>920686778</v>
      </c>
      <c r="I60" s="71">
        <f t="shared" si="12"/>
        <v>2163830124</v>
      </c>
      <c r="J60" s="67">
        <f t="shared" si="12"/>
        <v>2281881963</v>
      </c>
      <c r="K60" s="68">
        <f t="shared" si="12"/>
        <v>2384636667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>
        <v>78039000</v>
      </c>
      <c r="D62" s="19">
        <v>93094880</v>
      </c>
      <c r="E62" s="20">
        <v>93094880</v>
      </c>
      <c r="F62" s="21">
        <v>222592035</v>
      </c>
      <c r="G62" s="19">
        <v>222592035</v>
      </c>
      <c r="H62" s="22">
        <v>222592035</v>
      </c>
      <c r="I62" s="23">
        <v>235947557</v>
      </c>
      <c r="J62" s="19">
        <v>246565197</v>
      </c>
      <c r="K62" s="20">
        <v>257660631</v>
      </c>
    </row>
    <row r="63" spans="1:11" ht="13.5" x14ac:dyDescent="0.25">
      <c r="A63" s="24" t="s">
        <v>73</v>
      </c>
      <c r="B63" s="12" t="s">
        <v>20</v>
      </c>
      <c r="C63" s="19">
        <v>748976</v>
      </c>
      <c r="D63" s="19">
        <v>797126</v>
      </c>
      <c r="E63" s="20">
        <v>797126</v>
      </c>
      <c r="F63" s="78">
        <v>1171448</v>
      </c>
      <c r="G63" s="19">
        <v>1171448</v>
      </c>
      <c r="H63" s="22">
        <v>1301448</v>
      </c>
      <c r="I63" s="23">
        <v>1179569</v>
      </c>
      <c r="J63" s="19">
        <v>1184725</v>
      </c>
      <c r="K63" s="20">
        <v>865139</v>
      </c>
    </row>
    <row r="64" spans="1:11" ht="13.5" x14ac:dyDescent="0.25">
      <c r="A64" s="24" t="s">
        <v>74</v>
      </c>
      <c r="B64" s="12" t="s">
        <v>20</v>
      </c>
      <c r="C64" s="19">
        <v>56</v>
      </c>
      <c r="D64" s="79">
        <v>52</v>
      </c>
      <c r="E64" s="80">
        <v>52</v>
      </c>
      <c r="F64" s="78">
        <v>70</v>
      </c>
      <c r="G64" s="79">
        <v>70</v>
      </c>
      <c r="H64" s="81">
        <v>70</v>
      </c>
      <c r="I64" s="82">
        <v>290</v>
      </c>
      <c r="J64" s="19">
        <v>290</v>
      </c>
      <c r="K64" s="20">
        <v>279</v>
      </c>
    </row>
    <row r="65" spans="1:11" ht="13.5" x14ac:dyDescent="0.25">
      <c r="A65" s="24" t="s">
        <v>75</v>
      </c>
      <c r="B65" s="12" t="s">
        <v>20</v>
      </c>
      <c r="C65" s="19">
        <v>20</v>
      </c>
      <c r="D65" s="19">
        <v>32</v>
      </c>
      <c r="E65" s="20">
        <v>32</v>
      </c>
      <c r="F65" s="78">
        <v>4671059</v>
      </c>
      <c r="G65" s="79">
        <v>4671059</v>
      </c>
      <c r="H65" s="81">
        <v>4671053</v>
      </c>
      <c r="I65" s="23">
        <v>4951366</v>
      </c>
      <c r="J65" s="19">
        <v>5174173</v>
      </c>
      <c r="K65" s="20">
        <v>5407002</v>
      </c>
    </row>
    <row r="66" spans="1:11" ht="13.5" x14ac:dyDescent="0.25">
      <c r="A66" s="24" t="s">
        <v>76</v>
      </c>
      <c r="B66" s="12" t="s">
        <v>20</v>
      </c>
      <c r="C66" s="19">
        <v>838</v>
      </c>
      <c r="D66" s="19">
        <v>750</v>
      </c>
      <c r="E66" s="20">
        <v>750</v>
      </c>
      <c r="F66" s="78">
        <v>1983</v>
      </c>
      <c r="G66" s="79">
        <v>1983</v>
      </c>
      <c r="H66" s="81">
        <v>1983</v>
      </c>
      <c r="I66" s="23">
        <v>3505</v>
      </c>
      <c r="J66" s="19">
        <v>3371</v>
      </c>
      <c r="K66" s="20">
        <v>2390</v>
      </c>
    </row>
    <row r="67" spans="1:11" ht="13.5" x14ac:dyDescent="0.25">
      <c r="A67" s="24" t="s">
        <v>77</v>
      </c>
      <c r="B67" s="12" t="s">
        <v>20</v>
      </c>
      <c r="C67" s="19">
        <v>520</v>
      </c>
      <c r="D67" s="79">
        <v>520</v>
      </c>
      <c r="E67" s="80">
        <v>520</v>
      </c>
      <c r="F67" s="78">
        <v>624</v>
      </c>
      <c r="G67" s="79">
        <v>624</v>
      </c>
      <c r="H67" s="81">
        <v>674</v>
      </c>
      <c r="I67" s="82">
        <v>5535</v>
      </c>
      <c r="J67" s="19">
        <v>5538</v>
      </c>
      <c r="K67" s="20">
        <v>5442</v>
      </c>
    </row>
    <row r="68" spans="1:11" ht="13.5" x14ac:dyDescent="0.25">
      <c r="A68" s="52" t="s">
        <v>78</v>
      </c>
      <c r="B68" s="48" t="s">
        <v>20</v>
      </c>
      <c r="C68" s="42">
        <v>1595</v>
      </c>
      <c r="D68" s="42">
        <v>1595</v>
      </c>
      <c r="E68" s="43">
        <v>1595</v>
      </c>
      <c r="F68" s="83">
        <v>1718</v>
      </c>
      <c r="G68" s="84">
        <v>1718</v>
      </c>
      <c r="H68" s="85">
        <v>1718</v>
      </c>
      <c r="I68" s="46">
        <v>1579</v>
      </c>
      <c r="J68" s="42">
        <v>1580</v>
      </c>
      <c r="K68" s="43">
        <v>1580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829728168</v>
      </c>
      <c r="D70" s="55">
        <v>1106794474</v>
      </c>
      <c r="E70" s="56">
        <v>1185544426</v>
      </c>
      <c r="F70" s="57">
        <v>854911202</v>
      </c>
      <c r="G70" s="55">
        <v>1086116106</v>
      </c>
      <c r="H70" s="58">
        <v>1045801815</v>
      </c>
      <c r="I70" s="59">
        <v>1140684047</v>
      </c>
      <c r="J70" s="55">
        <v>1177441808</v>
      </c>
      <c r="K70" s="56">
        <v>1231099662</v>
      </c>
    </row>
    <row r="71" spans="1:11" ht="13.5" x14ac:dyDescent="0.25">
      <c r="A71" s="24" t="s">
        <v>82</v>
      </c>
      <c r="B71" s="12" t="s">
        <v>20</v>
      </c>
      <c r="C71" s="55">
        <v>766768431</v>
      </c>
      <c r="D71" s="55">
        <v>667551844</v>
      </c>
      <c r="E71" s="56">
        <v>752483419</v>
      </c>
      <c r="F71" s="57">
        <v>1074952900</v>
      </c>
      <c r="G71" s="55">
        <v>1150295926</v>
      </c>
      <c r="H71" s="58">
        <v>928953271</v>
      </c>
      <c r="I71" s="59">
        <v>1095481674</v>
      </c>
      <c r="J71" s="55">
        <v>1188341906</v>
      </c>
      <c r="K71" s="56">
        <v>1246375181</v>
      </c>
    </row>
    <row r="72" spans="1:11" ht="13.5" x14ac:dyDescent="0.25">
      <c r="A72" s="24" t="s">
        <v>83</v>
      </c>
      <c r="B72" s="12" t="s">
        <v>20</v>
      </c>
      <c r="C72" s="55">
        <v>65951233</v>
      </c>
      <c r="D72" s="55">
        <v>145707175</v>
      </c>
      <c r="E72" s="56">
        <v>80915301</v>
      </c>
      <c r="F72" s="57">
        <v>168852739</v>
      </c>
      <c r="G72" s="55">
        <v>107655878</v>
      </c>
      <c r="H72" s="58">
        <v>70665345</v>
      </c>
      <c r="I72" s="59">
        <v>97804346</v>
      </c>
      <c r="J72" s="55">
        <v>55089833</v>
      </c>
      <c r="K72" s="56">
        <v>57799629</v>
      </c>
    </row>
    <row r="73" spans="1:11" ht="13.5" x14ac:dyDescent="0.25">
      <c r="A73" s="24" t="s">
        <v>84</v>
      </c>
      <c r="B73" s="12" t="s">
        <v>20</v>
      </c>
      <c r="C73" s="55">
        <v>98696132</v>
      </c>
      <c r="D73" s="55">
        <v>39799176</v>
      </c>
      <c r="E73" s="56">
        <v>60022668</v>
      </c>
      <c r="F73" s="57">
        <v>62104572</v>
      </c>
      <c r="G73" s="55">
        <v>58726513</v>
      </c>
      <c r="H73" s="58">
        <v>42617196</v>
      </c>
      <c r="I73" s="59">
        <v>61661533</v>
      </c>
      <c r="J73" s="55">
        <v>64584321</v>
      </c>
      <c r="K73" s="56">
        <v>67834224</v>
      </c>
    </row>
    <row r="74" spans="1:11" ht="13.5" x14ac:dyDescent="0.25">
      <c r="A74" s="24" t="s">
        <v>85</v>
      </c>
      <c r="B74" s="12" t="s">
        <v>20</v>
      </c>
      <c r="C74" s="55">
        <v>42750042</v>
      </c>
      <c r="D74" s="55">
        <v>52812667</v>
      </c>
      <c r="E74" s="56">
        <v>65353333</v>
      </c>
      <c r="F74" s="57">
        <v>104656409</v>
      </c>
      <c r="G74" s="55">
        <v>96904573</v>
      </c>
      <c r="H74" s="58">
        <v>44097091</v>
      </c>
      <c r="I74" s="59">
        <v>94769905</v>
      </c>
      <c r="J74" s="55">
        <v>85400343</v>
      </c>
      <c r="K74" s="56">
        <v>95149387</v>
      </c>
    </row>
    <row r="75" spans="1:11" ht="13.5" x14ac:dyDescent="0.25">
      <c r="A75" s="24" t="s">
        <v>86</v>
      </c>
      <c r="B75" s="12" t="s">
        <v>20</v>
      </c>
      <c r="C75" s="55">
        <v>83291603</v>
      </c>
      <c r="D75" s="55">
        <v>47930483</v>
      </c>
      <c r="E75" s="56">
        <v>72251318</v>
      </c>
      <c r="F75" s="57">
        <v>78500695</v>
      </c>
      <c r="G75" s="55">
        <v>69753139</v>
      </c>
      <c r="H75" s="58">
        <v>39322949</v>
      </c>
      <c r="I75" s="59">
        <v>74340928</v>
      </c>
      <c r="J75" s="55">
        <v>79182583</v>
      </c>
      <c r="K75" s="56">
        <v>84292548</v>
      </c>
    </row>
    <row r="76" spans="1:11" ht="13.5" x14ac:dyDescent="0.25">
      <c r="A76" s="24" t="s">
        <v>87</v>
      </c>
      <c r="B76" s="12" t="s">
        <v>20</v>
      </c>
      <c r="C76" s="55">
        <v>-89108</v>
      </c>
      <c r="D76" s="55">
        <v>-43197</v>
      </c>
      <c r="E76" s="56"/>
      <c r="F76" s="57">
        <v>10916461</v>
      </c>
      <c r="G76" s="55">
        <v>10916461</v>
      </c>
      <c r="H76" s="58">
        <v>1270349</v>
      </c>
      <c r="I76" s="59">
        <v>11497335</v>
      </c>
      <c r="J76" s="55">
        <v>12026318</v>
      </c>
      <c r="K76" s="56">
        <v>12559761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>
        <v>14907937</v>
      </c>
      <c r="J78" s="55">
        <v>15608610</v>
      </c>
      <c r="K78" s="56">
        <v>16310997</v>
      </c>
    </row>
    <row r="79" spans="1:11" ht="13.5" x14ac:dyDescent="0.25">
      <c r="A79" s="86" t="s">
        <v>91</v>
      </c>
      <c r="B79" s="87" t="s">
        <v>20</v>
      </c>
      <c r="C79" s="88">
        <f>SUM(C70:C78)</f>
        <v>1887096501</v>
      </c>
      <c r="D79" s="88">
        <f t="shared" ref="D79:K79" si="13">SUM(D70:D78)</f>
        <v>2060552622</v>
      </c>
      <c r="E79" s="89">
        <f t="shared" si="13"/>
        <v>2216570465</v>
      </c>
      <c r="F79" s="90">
        <f t="shared" si="13"/>
        <v>2354894978</v>
      </c>
      <c r="G79" s="88">
        <f t="shared" si="13"/>
        <v>2580368596</v>
      </c>
      <c r="H79" s="91">
        <f t="shared" si="13"/>
        <v>2172728016</v>
      </c>
      <c r="I79" s="92">
        <f t="shared" si="13"/>
        <v>2591147705</v>
      </c>
      <c r="J79" s="88">
        <f t="shared" si="13"/>
        <v>2677675722</v>
      </c>
      <c r="K79" s="89">
        <f t="shared" si="13"/>
        <v>2811421389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showGridLines="0" workbookViewId="0">
      <selection activeCell="U26" sqref="U26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85355</v>
      </c>
      <c r="G6" s="19">
        <v>85355</v>
      </c>
      <c r="H6" s="22">
        <v>85355</v>
      </c>
      <c r="I6" s="23">
        <v>90476</v>
      </c>
      <c r="J6" s="19">
        <v>95904</v>
      </c>
      <c r="K6" s="20">
        <v>101659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43259</v>
      </c>
      <c r="G7" s="19">
        <v>43259</v>
      </c>
      <c r="H7" s="22">
        <v>43259</v>
      </c>
      <c r="I7" s="23">
        <v>45854</v>
      </c>
      <c r="J7" s="19">
        <v>48605</v>
      </c>
      <c r="K7" s="20">
        <v>51522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>
        <v>9839</v>
      </c>
      <c r="G8" s="19">
        <v>9839</v>
      </c>
      <c r="H8" s="22">
        <v>9839</v>
      </c>
      <c r="I8" s="23">
        <v>10429</v>
      </c>
      <c r="J8" s="19">
        <v>11055</v>
      </c>
      <c r="K8" s="20">
        <v>11718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>
        <v>1758</v>
      </c>
      <c r="G9" s="19">
        <v>1758</v>
      </c>
      <c r="H9" s="22">
        <v>1758</v>
      </c>
      <c r="I9" s="23">
        <v>1863</v>
      </c>
      <c r="J9" s="19">
        <v>1975</v>
      </c>
      <c r="K9" s="20">
        <v>2094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140211</v>
      </c>
      <c r="G10" s="26">
        <f t="shared" si="0"/>
        <v>140211</v>
      </c>
      <c r="H10" s="29">
        <f t="shared" si="0"/>
        <v>140211</v>
      </c>
      <c r="I10" s="30">
        <f t="shared" si="0"/>
        <v>148622</v>
      </c>
      <c r="J10" s="26">
        <f t="shared" si="0"/>
        <v>157539</v>
      </c>
      <c r="K10" s="27">
        <f t="shared" si="0"/>
        <v>166993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>
        <v>110</v>
      </c>
      <c r="G11" s="19">
        <v>110</v>
      </c>
      <c r="H11" s="22">
        <v>110</v>
      </c>
      <c r="I11" s="23">
        <v>117</v>
      </c>
      <c r="J11" s="19">
        <v>124</v>
      </c>
      <c r="K11" s="20">
        <v>131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>
        <v>1075</v>
      </c>
      <c r="G12" s="19">
        <v>1075</v>
      </c>
      <c r="H12" s="22">
        <v>1075</v>
      </c>
      <c r="I12" s="23">
        <v>1139</v>
      </c>
      <c r="J12" s="19">
        <v>1208</v>
      </c>
      <c r="K12" s="20">
        <v>1280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1185</v>
      </c>
      <c r="G14" s="31">
        <f t="shared" si="1"/>
        <v>1185</v>
      </c>
      <c r="H14" s="34">
        <f t="shared" si="1"/>
        <v>1185</v>
      </c>
      <c r="I14" s="35">
        <f t="shared" si="1"/>
        <v>1256</v>
      </c>
      <c r="J14" s="31">
        <f t="shared" si="1"/>
        <v>1332</v>
      </c>
      <c r="K14" s="32">
        <f t="shared" si="1"/>
        <v>1411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141396</v>
      </c>
      <c r="G15" s="37">
        <f t="shared" si="2"/>
        <v>141396</v>
      </c>
      <c r="H15" s="40">
        <f t="shared" si="2"/>
        <v>141396</v>
      </c>
      <c r="I15" s="41">
        <f t="shared" si="2"/>
        <v>149878</v>
      </c>
      <c r="J15" s="37">
        <f t="shared" si="2"/>
        <v>158871</v>
      </c>
      <c r="K15" s="38">
        <f t="shared" si="2"/>
        <v>168404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>
        <v>110456</v>
      </c>
      <c r="G17" s="19">
        <v>110456</v>
      </c>
      <c r="H17" s="22">
        <v>110456</v>
      </c>
      <c r="I17" s="23">
        <v>117083</v>
      </c>
      <c r="J17" s="19">
        <v>124108</v>
      </c>
      <c r="K17" s="20">
        <v>131555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191</v>
      </c>
      <c r="G18" s="19">
        <v>191</v>
      </c>
      <c r="H18" s="22">
        <v>191</v>
      </c>
      <c r="I18" s="23">
        <v>202</v>
      </c>
      <c r="J18" s="19">
        <v>214</v>
      </c>
      <c r="K18" s="20">
        <v>227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>
        <v>261</v>
      </c>
      <c r="G20" s="19">
        <v>261</v>
      </c>
      <c r="H20" s="22">
        <v>261</v>
      </c>
      <c r="I20" s="23">
        <v>277</v>
      </c>
      <c r="J20" s="19">
        <v>294</v>
      </c>
      <c r="K20" s="20">
        <v>311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>
        <v>9552</v>
      </c>
      <c r="G21" s="19">
        <v>9552</v>
      </c>
      <c r="H21" s="22">
        <v>9552</v>
      </c>
      <c r="I21" s="23">
        <v>10125</v>
      </c>
      <c r="J21" s="19">
        <v>10733</v>
      </c>
      <c r="K21" s="20">
        <v>11376</v>
      </c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120460</v>
      </c>
      <c r="G22" s="26">
        <f t="shared" si="3"/>
        <v>120460</v>
      </c>
      <c r="H22" s="29">
        <f t="shared" si="3"/>
        <v>120460</v>
      </c>
      <c r="I22" s="30">
        <f t="shared" si="3"/>
        <v>127687</v>
      </c>
      <c r="J22" s="26">
        <f t="shared" si="3"/>
        <v>135349</v>
      </c>
      <c r="K22" s="27">
        <f t="shared" si="3"/>
        <v>143469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>
        <v>15631</v>
      </c>
      <c r="G23" s="19">
        <v>15631</v>
      </c>
      <c r="H23" s="22">
        <v>15631</v>
      </c>
      <c r="I23" s="23">
        <v>16569</v>
      </c>
      <c r="J23" s="19">
        <v>17563</v>
      </c>
      <c r="K23" s="20">
        <v>18616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>
        <v>2989</v>
      </c>
      <c r="G25" s="19">
        <v>2989</v>
      </c>
      <c r="H25" s="22">
        <v>2989</v>
      </c>
      <c r="I25" s="23">
        <v>3168</v>
      </c>
      <c r="J25" s="19">
        <v>3359</v>
      </c>
      <c r="K25" s="20">
        <v>3560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18620</v>
      </c>
      <c r="G26" s="31">
        <f t="shared" si="4"/>
        <v>18620</v>
      </c>
      <c r="H26" s="34">
        <f t="shared" si="4"/>
        <v>18620</v>
      </c>
      <c r="I26" s="35">
        <f t="shared" si="4"/>
        <v>19737</v>
      </c>
      <c r="J26" s="31">
        <f t="shared" si="4"/>
        <v>20922</v>
      </c>
      <c r="K26" s="32">
        <f t="shared" si="4"/>
        <v>22176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139080</v>
      </c>
      <c r="G27" s="37">
        <f t="shared" si="5"/>
        <v>139080</v>
      </c>
      <c r="H27" s="40">
        <f t="shared" si="5"/>
        <v>139080</v>
      </c>
      <c r="I27" s="41">
        <f t="shared" si="5"/>
        <v>147424</v>
      </c>
      <c r="J27" s="37">
        <f t="shared" si="5"/>
        <v>156271</v>
      </c>
      <c r="K27" s="38">
        <f t="shared" si="5"/>
        <v>165645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108558</v>
      </c>
      <c r="G29" s="19">
        <v>108558</v>
      </c>
      <c r="H29" s="22">
        <v>108558</v>
      </c>
      <c r="I29" s="23">
        <v>115071</v>
      </c>
      <c r="J29" s="19">
        <v>121976</v>
      </c>
      <c r="K29" s="20">
        <v>129294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108558</v>
      </c>
      <c r="G31" s="26">
        <f t="shared" si="6"/>
        <v>108558</v>
      </c>
      <c r="H31" s="29">
        <f t="shared" si="6"/>
        <v>108558</v>
      </c>
      <c r="I31" s="30">
        <f t="shared" si="6"/>
        <v>115071</v>
      </c>
      <c r="J31" s="26">
        <f t="shared" si="6"/>
        <v>121976</v>
      </c>
      <c r="K31" s="27">
        <f t="shared" si="6"/>
        <v>129294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>
        <v>32175</v>
      </c>
      <c r="G34" s="19">
        <v>32175</v>
      </c>
      <c r="H34" s="22">
        <v>32175</v>
      </c>
      <c r="I34" s="23">
        <v>34105</v>
      </c>
      <c r="J34" s="19">
        <v>34105</v>
      </c>
      <c r="K34" s="20">
        <v>36152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32175</v>
      </c>
      <c r="G35" s="31">
        <f t="shared" si="7"/>
        <v>32175</v>
      </c>
      <c r="H35" s="34">
        <f t="shared" si="7"/>
        <v>32175</v>
      </c>
      <c r="I35" s="35">
        <f t="shared" si="7"/>
        <v>34105</v>
      </c>
      <c r="J35" s="31">
        <f t="shared" si="7"/>
        <v>34105</v>
      </c>
      <c r="K35" s="32">
        <f t="shared" si="7"/>
        <v>36152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140733</v>
      </c>
      <c r="G36" s="37">
        <f t="shared" si="8"/>
        <v>140733</v>
      </c>
      <c r="H36" s="40">
        <f t="shared" si="8"/>
        <v>140733</v>
      </c>
      <c r="I36" s="41">
        <f t="shared" si="8"/>
        <v>149176</v>
      </c>
      <c r="J36" s="37">
        <f t="shared" si="8"/>
        <v>156081</v>
      </c>
      <c r="K36" s="38">
        <f t="shared" si="8"/>
        <v>165446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125564</v>
      </c>
      <c r="G38" s="42">
        <v>125564</v>
      </c>
      <c r="H38" s="45">
        <v>125564</v>
      </c>
      <c r="I38" s="46">
        <v>133098</v>
      </c>
      <c r="J38" s="42">
        <v>141084</v>
      </c>
      <c r="K38" s="43">
        <v>149549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125564</v>
      </c>
      <c r="G39" s="19">
        <f t="shared" si="9"/>
        <v>125564</v>
      </c>
      <c r="H39" s="22">
        <f t="shared" si="9"/>
        <v>125564</v>
      </c>
      <c r="I39" s="23">
        <f t="shared" si="9"/>
        <v>133098</v>
      </c>
      <c r="J39" s="19">
        <f t="shared" si="9"/>
        <v>141084</v>
      </c>
      <c r="K39" s="20">
        <f t="shared" si="9"/>
        <v>149549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>
        <v>188</v>
      </c>
      <c r="G40" s="19">
        <v>188</v>
      </c>
      <c r="H40" s="22">
        <v>188</v>
      </c>
      <c r="I40" s="23">
        <v>200</v>
      </c>
      <c r="J40" s="19">
        <v>212</v>
      </c>
      <c r="K40" s="20">
        <v>224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>
        <v>1636</v>
      </c>
      <c r="G41" s="19">
        <v>1636</v>
      </c>
      <c r="H41" s="22">
        <v>1636</v>
      </c>
      <c r="I41" s="23">
        <v>1734</v>
      </c>
      <c r="J41" s="19">
        <v>1838</v>
      </c>
      <c r="K41" s="20">
        <v>1948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>
        <v>11041</v>
      </c>
      <c r="G42" s="19">
        <v>11041</v>
      </c>
      <c r="H42" s="22">
        <v>11041</v>
      </c>
      <c r="I42" s="23">
        <v>11704</v>
      </c>
      <c r="J42" s="19">
        <v>12406</v>
      </c>
      <c r="K42" s="20">
        <v>13150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>
        <v>125</v>
      </c>
      <c r="G43" s="19">
        <v>125</v>
      </c>
      <c r="H43" s="22">
        <v>125</v>
      </c>
      <c r="I43" s="23">
        <v>133</v>
      </c>
      <c r="J43" s="19">
        <v>141</v>
      </c>
      <c r="K43" s="20">
        <v>149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>
        <v>2360</v>
      </c>
      <c r="G44" s="19">
        <v>2360</v>
      </c>
      <c r="H44" s="22">
        <v>2360</v>
      </c>
      <c r="I44" s="23">
        <v>2501</v>
      </c>
      <c r="J44" s="19">
        <v>2651</v>
      </c>
      <c r="K44" s="20">
        <v>2810</v>
      </c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15350</v>
      </c>
      <c r="G45" s="31">
        <f t="shared" si="10"/>
        <v>15350</v>
      </c>
      <c r="H45" s="34">
        <f t="shared" si="10"/>
        <v>15350</v>
      </c>
      <c r="I45" s="35">
        <f t="shared" si="10"/>
        <v>16272</v>
      </c>
      <c r="J45" s="31">
        <f t="shared" si="10"/>
        <v>17248</v>
      </c>
      <c r="K45" s="32">
        <f t="shared" si="10"/>
        <v>18281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140914</v>
      </c>
      <c r="G46" s="37">
        <f t="shared" si="11"/>
        <v>140914</v>
      </c>
      <c r="H46" s="40">
        <f t="shared" si="11"/>
        <v>140914</v>
      </c>
      <c r="I46" s="41">
        <f t="shared" si="11"/>
        <v>149370</v>
      </c>
      <c r="J46" s="37">
        <f t="shared" si="11"/>
        <v>158332</v>
      </c>
      <c r="K46" s="38">
        <f t="shared" si="11"/>
        <v>167830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>
        <v>22315</v>
      </c>
      <c r="G50" s="19">
        <v>22315</v>
      </c>
      <c r="H50" s="50">
        <v>22315</v>
      </c>
      <c r="I50" s="23">
        <v>23654</v>
      </c>
      <c r="J50" s="19">
        <v>25074</v>
      </c>
      <c r="K50" s="50">
        <v>26578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16856941</v>
      </c>
      <c r="D55" s="55">
        <v>14861568</v>
      </c>
      <c r="E55" s="56">
        <v>18250018</v>
      </c>
      <c r="F55" s="57">
        <v>34622934</v>
      </c>
      <c r="G55" s="55">
        <v>34622934</v>
      </c>
      <c r="H55" s="58">
        <v>6024846</v>
      </c>
      <c r="I55" s="59">
        <v>37738999</v>
      </c>
      <c r="J55" s="55">
        <v>50630895</v>
      </c>
      <c r="K55" s="56">
        <v>39588210</v>
      </c>
    </row>
    <row r="56" spans="1:11" ht="13.5" x14ac:dyDescent="0.25">
      <c r="A56" s="24" t="s">
        <v>66</v>
      </c>
      <c r="B56" s="12" t="s">
        <v>20</v>
      </c>
      <c r="C56" s="55">
        <v>23841302</v>
      </c>
      <c r="D56" s="55">
        <v>25237818</v>
      </c>
      <c r="E56" s="56">
        <v>28028540</v>
      </c>
      <c r="F56" s="57">
        <v>15852729</v>
      </c>
      <c r="G56" s="55">
        <v>15852729</v>
      </c>
      <c r="H56" s="58">
        <v>7526319</v>
      </c>
      <c r="I56" s="59">
        <v>17438002</v>
      </c>
      <c r="J56" s="55">
        <v>17812126</v>
      </c>
      <c r="K56" s="56">
        <v>18292464</v>
      </c>
    </row>
    <row r="57" spans="1:11" ht="13.5" x14ac:dyDescent="0.25">
      <c r="A57" s="24" t="s">
        <v>67</v>
      </c>
      <c r="B57" s="12" t="s">
        <v>20</v>
      </c>
      <c r="C57" s="55">
        <v>1547302</v>
      </c>
      <c r="D57" s="55">
        <v>1761869</v>
      </c>
      <c r="E57" s="56">
        <v>2053824</v>
      </c>
      <c r="F57" s="57">
        <v>24012827</v>
      </c>
      <c r="G57" s="55">
        <v>24012827</v>
      </c>
      <c r="H57" s="58">
        <v>1115209</v>
      </c>
      <c r="I57" s="59">
        <v>25453597</v>
      </c>
      <c r="J57" s="55">
        <v>24847665</v>
      </c>
      <c r="K57" s="56">
        <v>26700823</v>
      </c>
    </row>
    <row r="58" spans="1:11" ht="13.5" x14ac:dyDescent="0.25">
      <c r="A58" s="24" t="s">
        <v>68</v>
      </c>
      <c r="B58" s="12" t="s">
        <v>20</v>
      </c>
      <c r="C58" s="55">
        <v>16720859</v>
      </c>
      <c r="D58" s="55">
        <v>25270744</v>
      </c>
      <c r="E58" s="56">
        <v>28009330</v>
      </c>
      <c r="F58" s="57">
        <v>4517432</v>
      </c>
      <c r="G58" s="55">
        <v>4517432</v>
      </c>
      <c r="H58" s="58">
        <v>5181357</v>
      </c>
      <c r="I58" s="59">
        <v>4969175</v>
      </c>
      <c r="J58" s="55">
        <v>5075787</v>
      </c>
      <c r="K58" s="56">
        <v>5212665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58966404</v>
      </c>
      <c r="D60" s="67">
        <f t="shared" ref="D60:K60" si="12">SUM(D55:D59)</f>
        <v>67131999</v>
      </c>
      <c r="E60" s="68">
        <f t="shared" si="12"/>
        <v>76341712</v>
      </c>
      <c r="F60" s="69">
        <f t="shared" si="12"/>
        <v>79005922</v>
      </c>
      <c r="G60" s="67">
        <f t="shared" si="12"/>
        <v>79005922</v>
      </c>
      <c r="H60" s="70">
        <f t="shared" si="12"/>
        <v>19847731</v>
      </c>
      <c r="I60" s="71">
        <f t="shared" si="12"/>
        <v>85599773</v>
      </c>
      <c r="J60" s="67">
        <f t="shared" si="12"/>
        <v>98366473</v>
      </c>
      <c r="K60" s="68">
        <f t="shared" si="12"/>
        <v>89794162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80295</v>
      </c>
      <c r="G63" s="19">
        <v>80295</v>
      </c>
      <c r="H63" s="22">
        <v>80295</v>
      </c>
      <c r="I63" s="23">
        <v>85113</v>
      </c>
      <c r="J63" s="19">
        <v>90219</v>
      </c>
      <c r="K63" s="20">
        <v>95633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7</v>
      </c>
      <c r="J64" s="19">
        <v>7</v>
      </c>
      <c r="K64" s="20">
        <v>8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6</v>
      </c>
      <c r="G65" s="79">
        <v>6</v>
      </c>
      <c r="H65" s="81">
        <v>6</v>
      </c>
      <c r="I65" s="23">
        <v>7</v>
      </c>
      <c r="J65" s="19">
        <v>7</v>
      </c>
      <c r="K65" s="20">
        <v>8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54</v>
      </c>
      <c r="G67" s="79">
        <v>54</v>
      </c>
      <c r="H67" s="81">
        <v>54</v>
      </c>
      <c r="I67" s="82">
        <v>57</v>
      </c>
      <c r="J67" s="19">
        <v>60</v>
      </c>
      <c r="K67" s="20">
        <v>64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21</v>
      </c>
      <c r="G68" s="84">
        <v>21</v>
      </c>
      <c r="H68" s="85">
        <v>21</v>
      </c>
      <c r="I68" s="46">
        <v>23</v>
      </c>
      <c r="J68" s="42">
        <v>24</v>
      </c>
      <c r="K68" s="43">
        <v>26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55962478</v>
      </c>
      <c r="D70" s="55">
        <v>78471929</v>
      </c>
      <c r="E70" s="56">
        <v>75633577</v>
      </c>
      <c r="F70" s="57">
        <v>23706075</v>
      </c>
      <c r="G70" s="55">
        <v>23706075</v>
      </c>
      <c r="H70" s="58">
        <v>80209528</v>
      </c>
      <c r="I70" s="59">
        <v>25128440</v>
      </c>
      <c r="J70" s="55">
        <v>26636146</v>
      </c>
      <c r="K70" s="56">
        <v>26359734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23706075</v>
      </c>
      <c r="G71" s="55">
        <v>23706075</v>
      </c>
      <c r="H71" s="58"/>
      <c r="I71" s="59">
        <v>25128440</v>
      </c>
      <c r="J71" s="55">
        <v>26636146</v>
      </c>
      <c r="K71" s="56">
        <v>26359734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55962478</v>
      </c>
      <c r="D79" s="88">
        <f t="shared" ref="D79:K79" si="13">SUM(D70:D78)</f>
        <v>78471929</v>
      </c>
      <c r="E79" s="89">
        <f t="shared" si="13"/>
        <v>75633577</v>
      </c>
      <c r="F79" s="90">
        <f t="shared" si="13"/>
        <v>47412150</v>
      </c>
      <c r="G79" s="88">
        <f t="shared" si="13"/>
        <v>47412150</v>
      </c>
      <c r="H79" s="91">
        <f t="shared" si="13"/>
        <v>80209528</v>
      </c>
      <c r="I79" s="92">
        <f t="shared" si="13"/>
        <v>50256880</v>
      </c>
      <c r="J79" s="88">
        <f t="shared" si="13"/>
        <v>53272292</v>
      </c>
      <c r="K79" s="89">
        <f t="shared" si="13"/>
        <v>52719468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191</v>
      </c>
      <c r="G6" s="19">
        <v>191</v>
      </c>
      <c r="H6" s="22">
        <v>191</v>
      </c>
      <c r="I6" s="23">
        <v>192</v>
      </c>
      <c r="J6" s="19">
        <v>194</v>
      </c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58</v>
      </c>
      <c r="G7" s="19">
        <v>58</v>
      </c>
      <c r="H7" s="22">
        <v>58</v>
      </c>
      <c r="I7" s="23">
        <v>58</v>
      </c>
      <c r="J7" s="19">
        <v>59</v>
      </c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>
        <v>6</v>
      </c>
      <c r="G8" s="19">
        <v>6</v>
      </c>
      <c r="H8" s="22">
        <v>6</v>
      </c>
      <c r="I8" s="23">
        <v>8</v>
      </c>
      <c r="J8" s="19">
        <v>8</v>
      </c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255</v>
      </c>
      <c r="G10" s="26">
        <f t="shared" si="0"/>
        <v>255</v>
      </c>
      <c r="H10" s="29">
        <f t="shared" si="0"/>
        <v>255</v>
      </c>
      <c r="I10" s="30">
        <f t="shared" si="0"/>
        <v>258</v>
      </c>
      <c r="J10" s="26">
        <f t="shared" si="0"/>
        <v>261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>
        <v>4</v>
      </c>
      <c r="G11" s="19">
        <v>4</v>
      </c>
      <c r="H11" s="22">
        <v>4</v>
      </c>
      <c r="I11" s="23">
        <v>5</v>
      </c>
      <c r="J11" s="19">
        <v>5</v>
      </c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>
        <v>1</v>
      </c>
      <c r="G12" s="19">
        <v>1</v>
      </c>
      <c r="H12" s="22">
        <v>1</v>
      </c>
      <c r="I12" s="23">
        <v>1</v>
      </c>
      <c r="J12" s="19">
        <v>1</v>
      </c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>
        <v>3</v>
      </c>
      <c r="G13" s="19">
        <v>3</v>
      </c>
      <c r="H13" s="22">
        <v>3</v>
      </c>
      <c r="I13" s="23">
        <v>2</v>
      </c>
      <c r="J13" s="19">
        <v>2</v>
      </c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8</v>
      </c>
      <c r="G14" s="31">
        <f t="shared" si="1"/>
        <v>8</v>
      </c>
      <c r="H14" s="34">
        <f t="shared" si="1"/>
        <v>8</v>
      </c>
      <c r="I14" s="35">
        <f t="shared" si="1"/>
        <v>8</v>
      </c>
      <c r="J14" s="31">
        <f t="shared" si="1"/>
        <v>8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263</v>
      </c>
      <c r="G15" s="37">
        <f t="shared" si="2"/>
        <v>263</v>
      </c>
      <c r="H15" s="40">
        <f t="shared" si="2"/>
        <v>263</v>
      </c>
      <c r="I15" s="41">
        <f t="shared" si="2"/>
        <v>266</v>
      </c>
      <c r="J15" s="37">
        <f t="shared" si="2"/>
        <v>269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>
        <v>203</v>
      </c>
      <c r="G17" s="19">
        <v>203</v>
      </c>
      <c r="H17" s="22">
        <v>203</v>
      </c>
      <c r="I17" s="23">
        <v>204</v>
      </c>
      <c r="J17" s="19">
        <v>204</v>
      </c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6</v>
      </c>
      <c r="G18" s="19">
        <v>6</v>
      </c>
      <c r="H18" s="22">
        <v>6</v>
      </c>
      <c r="I18" s="23">
        <v>6</v>
      </c>
      <c r="J18" s="19">
        <v>6</v>
      </c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>
        <v>1</v>
      </c>
      <c r="G19" s="19">
        <v>1</v>
      </c>
      <c r="H19" s="22">
        <v>1</v>
      </c>
      <c r="I19" s="23">
        <v>1</v>
      </c>
      <c r="J19" s="19">
        <v>1</v>
      </c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>
        <v>8</v>
      </c>
      <c r="G20" s="19">
        <v>8</v>
      </c>
      <c r="H20" s="22">
        <v>8</v>
      </c>
      <c r="I20" s="23">
        <v>7</v>
      </c>
      <c r="J20" s="19">
        <v>8</v>
      </c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218</v>
      </c>
      <c r="G22" s="26">
        <f t="shared" si="3"/>
        <v>218</v>
      </c>
      <c r="H22" s="29">
        <f t="shared" si="3"/>
        <v>218</v>
      </c>
      <c r="I22" s="30">
        <f t="shared" si="3"/>
        <v>218</v>
      </c>
      <c r="J22" s="26">
        <f t="shared" si="3"/>
        <v>219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218</v>
      </c>
      <c r="G27" s="37">
        <f t="shared" si="5"/>
        <v>218</v>
      </c>
      <c r="H27" s="40">
        <f t="shared" si="5"/>
        <v>218</v>
      </c>
      <c r="I27" s="41">
        <f t="shared" si="5"/>
        <v>218</v>
      </c>
      <c r="J27" s="37">
        <f t="shared" si="5"/>
        <v>219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12698</v>
      </c>
      <c r="G29" s="19">
        <v>12698</v>
      </c>
      <c r="H29" s="22">
        <v>12698</v>
      </c>
      <c r="I29" s="23">
        <v>10698</v>
      </c>
      <c r="J29" s="19">
        <v>8698</v>
      </c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>
        <v>74557</v>
      </c>
      <c r="G30" s="19">
        <v>74557</v>
      </c>
      <c r="H30" s="22">
        <v>74557</v>
      </c>
      <c r="I30" s="23">
        <v>76557</v>
      </c>
      <c r="J30" s="19">
        <v>78557</v>
      </c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87255</v>
      </c>
      <c r="G31" s="26">
        <f t="shared" si="6"/>
        <v>87255</v>
      </c>
      <c r="H31" s="29">
        <f t="shared" si="6"/>
        <v>87255</v>
      </c>
      <c r="I31" s="30">
        <f t="shared" si="6"/>
        <v>87255</v>
      </c>
      <c r="J31" s="26">
        <f t="shared" si="6"/>
        <v>87255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87255</v>
      </c>
      <c r="G36" s="37">
        <f t="shared" si="8"/>
        <v>87255</v>
      </c>
      <c r="H36" s="40">
        <f t="shared" si="8"/>
        <v>87255</v>
      </c>
      <c r="I36" s="41">
        <f t="shared" si="8"/>
        <v>87255</v>
      </c>
      <c r="J36" s="37">
        <f t="shared" si="8"/>
        <v>87255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191472</v>
      </c>
      <c r="G38" s="42">
        <v>191472</v>
      </c>
      <c r="H38" s="45">
        <v>191472</v>
      </c>
      <c r="I38" s="46">
        <v>192046</v>
      </c>
      <c r="J38" s="42">
        <v>192622</v>
      </c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191472</v>
      </c>
      <c r="G39" s="19">
        <f t="shared" si="9"/>
        <v>191472</v>
      </c>
      <c r="H39" s="22">
        <f t="shared" si="9"/>
        <v>191472</v>
      </c>
      <c r="I39" s="23">
        <f t="shared" si="9"/>
        <v>192046</v>
      </c>
      <c r="J39" s="19">
        <f t="shared" si="9"/>
        <v>192622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>
        <v>35840</v>
      </c>
      <c r="G40" s="19">
        <v>35840</v>
      </c>
      <c r="H40" s="22">
        <v>35840</v>
      </c>
      <c r="I40" s="23">
        <v>35947</v>
      </c>
      <c r="J40" s="19">
        <v>36088</v>
      </c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35840</v>
      </c>
      <c r="G45" s="31">
        <f t="shared" si="10"/>
        <v>35840</v>
      </c>
      <c r="H45" s="34">
        <f t="shared" si="10"/>
        <v>35840</v>
      </c>
      <c r="I45" s="35">
        <f t="shared" si="10"/>
        <v>35947</v>
      </c>
      <c r="J45" s="31">
        <f t="shared" si="10"/>
        <v>36088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227312</v>
      </c>
      <c r="G46" s="37">
        <f t="shared" si="11"/>
        <v>227312</v>
      </c>
      <c r="H46" s="40">
        <f t="shared" si="11"/>
        <v>227312</v>
      </c>
      <c r="I46" s="41">
        <f t="shared" si="11"/>
        <v>227993</v>
      </c>
      <c r="J46" s="37">
        <f t="shared" si="11"/>
        <v>228710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11029345</v>
      </c>
      <c r="D55" s="55">
        <v>104809500</v>
      </c>
      <c r="E55" s="56">
        <v>132862906</v>
      </c>
      <c r="F55" s="57">
        <v>117444347</v>
      </c>
      <c r="G55" s="55">
        <v>117444347</v>
      </c>
      <c r="H55" s="58">
        <v>141956412</v>
      </c>
      <c r="I55" s="59">
        <v>111294771</v>
      </c>
      <c r="J55" s="55">
        <v>117861162</v>
      </c>
      <c r="K55" s="56">
        <v>124814971</v>
      </c>
    </row>
    <row r="56" spans="1:11" ht="13.5" x14ac:dyDescent="0.25">
      <c r="A56" s="24" t="s">
        <v>66</v>
      </c>
      <c r="B56" s="12" t="s">
        <v>20</v>
      </c>
      <c r="C56" s="55">
        <v>17640952</v>
      </c>
      <c r="D56" s="55">
        <v>184630789</v>
      </c>
      <c r="E56" s="56">
        <v>181339443</v>
      </c>
      <c r="F56" s="57">
        <v>214161062</v>
      </c>
      <c r="G56" s="55">
        <v>214161062</v>
      </c>
      <c r="H56" s="58">
        <v>191069491</v>
      </c>
      <c r="I56" s="59">
        <v>240890659</v>
      </c>
      <c r="J56" s="55">
        <v>251971629</v>
      </c>
      <c r="K56" s="56">
        <v>263310353</v>
      </c>
    </row>
    <row r="57" spans="1:11" ht="13.5" x14ac:dyDescent="0.25">
      <c r="A57" s="24" t="s">
        <v>67</v>
      </c>
      <c r="B57" s="12" t="s">
        <v>20</v>
      </c>
      <c r="C57" s="55">
        <v>-178281971</v>
      </c>
      <c r="D57" s="55">
        <v>-207895664</v>
      </c>
      <c r="E57" s="56">
        <v>-219934449</v>
      </c>
      <c r="F57" s="57">
        <v>-248621933</v>
      </c>
      <c r="G57" s="55">
        <v>25874067</v>
      </c>
      <c r="H57" s="58">
        <v>-253925084</v>
      </c>
      <c r="I57" s="59">
        <v>-241456465</v>
      </c>
      <c r="J57" s="55">
        <v>-274632583</v>
      </c>
      <c r="K57" s="56">
        <v>-312367100</v>
      </c>
    </row>
    <row r="58" spans="1:11" ht="13.5" x14ac:dyDescent="0.25">
      <c r="A58" s="24" t="s">
        <v>68</v>
      </c>
      <c r="B58" s="12" t="s">
        <v>20</v>
      </c>
      <c r="C58" s="55">
        <v>-13900265</v>
      </c>
      <c r="D58" s="55">
        <v>113150552</v>
      </c>
      <c r="E58" s="56">
        <v>114552015</v>
      </c>
      <c r="F58" s="57">
        <v>150403460</v>
      </c>
      <c r="G58" s="55">
        <v>150403460</v>
      </c>
      <c r="H58" s="58">
        <v>120082822</v>
      </c>
      <c r="I58" s="59">
        <v>150627200</v>
      </c>
      <c r="J58" s="55">
        <v>157556051</v>
      </c>
      <c r="K58" s="56">
        <v>164646073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-163511939</v>
      </c>
      <c r="D60" s="67">
        <f t="shared" ref="D60:K60" si="12">SUM(D55:D59)</f>
        <v>194695177</v>
      </c>
      <c r="E60" s="68">
        <f t="shared" si="12"/>
        <v>208819915</v>
      </c>
      <c r="F60" s="69">
        <f t="shared" si="12"/>
        <v>233386936</v>
      </c>
      <c r="G60" s="67">
        <f t="shared" si="12"/>
        <v>507882936</v>
      </c>
      <c r="H60" s="70">
        <f t="shared" si="12"/>
        <v>199183641</v>
      </c>
      <c r="I60" s="71">
        <f t="shared" si="12"/>
        <v>261356165</v>
      </c>
      <c r="J60" s="67">
        <f t="shared" si="12"/>
        <v>252756259</v>
      </c>
      <c r="K60" s="68">
        <f t="shared" si="12"/>
        <v>240404297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200000</v>
      </c>
      <c r="G63" s="19">
        <v>200000</v>
      </c>
      <c r="H63" s="22">
        <v>200000</v>
      </c>
      <c r="I63" s="23">
        <v>200000</v>
      </c>
      <c r="J63" s="19">
        <v>200000</v>
      </c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999</v>
      </c>
      <c r="G66" s="79">
        <v>999</v>
      </c>
      <c r="H66" s="81">
        <v>999</v>
      </c>
      <c r="I66" s="23">
        <v>999</v>
      </c>
      <c r="J66" s="19">
        <v>999</v>
      </c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350340818</v>
      </c>
      <c r="D70" s="55">
        <v>361244099</v>
      </c>
      <c r="E70" s="56">
        <v>391334684</v>
      </c>
      <c r="F70" s="57">
        <v>466197741</v>
      </c>
      <c r="G70" s="55">
        <v>466197741</v>
      </c>
      <c r="H70" s="58">
        <v>413073356</v>
      </c>
      <c r="I70" s="59">
        <v>489901604</v>
      </c>
      <c r="J70" s="55">
        <v>512437078</v>
      </c>
      <c r="K70" s="56">
        <v>535496746</v>
      </c>
    </row>
    <row r="71" spans="1:11" ht="13.5" x14ac:dyDescent="0.25">
      <c r="A71" s="24" t="s">
        <v>82</v>
      </c>
      <c r="B71" s="12" t="s">
        <v>20</v>
      </c>
      <c r="C71" s="55">
        <v>161154730</v>
      </c>
      <c r="D71" s="55">
        <v>156430264</v>
      </c>
      <c r="E71" s="56">
        <v>226041080</v>
      </c>
      <c r="F71" s="57">
        <v>179229367</v>
      </c>
      <c r="G71" s="55">
        <v>179229367</v>
      </c>
      <c r="H71" s="58">
        <v>249664749</v>
      </c>
      <c r="I71" s="59">
        <v>188342299</v>
      </c>
      <c r="J71" s="55">
        <v>197006045</v>
      </c>
      <c r="K71" s="56">
        <v>205871316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511495548</v>
      </c>
      <c r="D79" s="88">
        <f t="shared" ref="D79:K79" si="13">SUM(D70:D78)</f>
        <v>517674363</v>
      </c>
      <c r="E79" s="89">
        <f t="shared" si="13"/>
        <v>617375764</v>
      </c>
      <c r="F79" s="90">
        <f t="shared" si="13"/>
        <v>645427108</v>
      </c>
      <c r="G79" s="88">
        <f t="shared" si="13"/>
        <v>645427108</v>
      </c>
      <c r="H79" s="91">
        <f t="shared" si="13"/>
        <v>662738105</v>
      </c>
      <c r="I79" s="92">
        <f t="shared" si="13"/>
        <v>678243903</v>
      </c>
      <c r="J79" s="88">
        <f t="shared" si="13"/>
        <v>709443123</v>
      </c>
      <c r="K79" s="89">
        <f t="shared" si="13"/>
        <v>741368062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71482</v>
      </c>
      <c r="D6" s="19">
        <v>72436</v>
      </c>
      <c r="E6" s="20">
        <v>72436</v>
      </c>
      <c r="F6" s="21">
        <v>79861</v>
      </c>
      <c r="G6" s="19">
        <v>79861</v>
      </c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5408</v>
      </c>
      <c r="D8" s="19">
        <v>11251</v>
      </c>
      <c r="E8" s="20">
        <v>11251</v>
      </c>
      <c r="F8" s="21">
        <v>12405</v>
      </c>
      <c r="G8" s="19">
        <v>12405</v>
      </c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>
        <v>8450</v>
      </c>
      <c r="D9" s="19">
        <v>9831</v>
      </c>
      <c r="E9" s="20">
        <v>9831</v>
      </c>
      <c r="F9" s="21">
        <v>10839</v>
      </c>
      <c r="G9" s="19">
        <v>10839</v>
      </c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85340</v>
      </c>
      <c r="D10" s="26">
        <f t="shared" ref="D10:K10" si="0">SUM(D6:D9)</f>
        <v>93518</v>
      </c>
      <c r="E10" s="27">
        <f t="shared" si="0"/>
        <v>93518</v>
      </c>
      <c r="F10" s="28">
        <f t="shared" si="0"/>
        <v>103105</v>
      </c>
      <c r="G10" s="26">
        <f t="shared" si="0"/>
        <v>103105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>
        <v>9740</v>
      </c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9740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95080</v>
      </c>
      <c r="D15" s="37">
        <f t="shared" ref="D15:K15" si="2">+D10+D14</f>
        <v>93518</v>
      </c>
      <c r="E15" s="38">
        <f t="shared" si="2"/>
        <v>93518</v>
      </c>
      <c r="F15" s="39">
        <f t="shared" si="2"/>
        <v>103105</v>
      </c>
      <c r="G15" s="37">
        <f t="shared" si="2"/>
        <v>103105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71482</v>
      </c>
      <c r="D17" s="19">
        <v>72436</v>
      </c>
      <c r="E17" s="20">
        <v>72436</v>
      </c>
      <c r="F17" s="21">
        <v>79861</v>
      </c>
      <c r="G17" s="19">
        <v>79861</v>
      </c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13858</v>
      </c>
      <c r="D19" s="19">
        <v>21082</v>
      </c>
      <c r="E19" s="20">
        <v>21082</v>
      </c>
      <c r="F19" s="21">
        <v>23243</v>
      </c>
      <c r="G19" s="19">
        <v>23243</v>
      </c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85340</v>
      </c>
      <c r="D22" s="26">
        <f t="shared" ref="D22:K22" si="3">SUM(D17:D21)</f>
        <v>93518</v>
      </c>
      <c r="E22" s="27">
        <f t="shared" si="3"/>
        <v>93518</v>
      </c>
      <c r="F22" s="28">
        <f t="shared" si="3"/>
        <v>103104</v>
      </c>
      <c r="G22" s="26">
        <f t="shared" si="3"/>
        <v>103104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13858</v>
      </c>
      <c r="D24" s="19">
        <v>21082</v>
      </c>
      <c r="E24" s="20">
        <v>21082</v>
      </c>
      <c r="F24" s="21">
        <v>23243</v>
      </c>
      <c r="G24" s="19">
        <v>24405</v>
      </c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13858</v>
      </c>
      <c r="D26" s="31">
        <f t="shared" ref="D26:K26" si="4">SUM(D23:D25)</f>
        <v>21082</v>
      </c>
      <c r="E26" s="32">
        <f t="shared" si="4"/>
        <v>21082</v>
      </c>
      <c r="F26" s="33">
        <f t="shared" si="4"/>
        <v>23243</v>
      </c>
      <c r="G26" s="31">
        <f t="shared" si="4"/>
        <v>24405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99198</v>
      </c>
      <c r="D27" s="37">
        <f t="shared" ref="D27:K27" si="5">+D22+D26</f>
        <v>114600</v>
      </c>
      <c r="E27" s="38">
        <f t="shared" si="5"/>
        <v>114600</v>
      </c>
      <c r="F27" s="39">
        <f t="shared" si="5"/>
        <v>126347</v>
      </c>
      <c r="G27" s="37">
        <f t="shared" si="5"/>
        <v>127509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16376</v>
      </c>
      <c r="D29" s="19">
        <v>18646</v>
      </c>
      <c r="E29" s="20">
        <v>18646</v>
      </c>
      <c r="F29" s="21">
        <v>22562</v>
      </c>
      <c r="G29" s="19">
        <v>22562</v>
      </c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8580</v>
      </c>
      <c r="D30" s="19">
        <v>9564</v>
      </c>
      <c r="E30" s="20">
        <v>9564</v>
      </c>
      <c r="F30" s="21">
        <v>11572</v>
      </c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24956</v>
      </c>
      <c r="D31" s="26">
        <f t="shared" ref="D31:K31" si="6">SUM(D29:D30)</f>
        <v>28210</v>
      </c>
      <c r="E31" s="27">
        <f t="shared" si="6"/>
        <v>28210</v>
      </c>
      <c r="F31" s="28">
        <f t="shared" si="6"/>
        <v>34134</v>
      </c>
      <c r="G31" s="26">
        <f t="shared" si="6"/>
        <v>22562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24956</v>
      </c>
      <c r="D36" s="37">
        <f t="shared" ref="D36:K36" si="8">+D31+D35</f>
        <v>28210</v>
      </c>
      <c r="E36" s="38">
        <f t="shared" si="8"/>
        <v>28210</v>
      </c>
      <c r="F36" s="39">
        <f t="shared" si="8"/>
        <v>34134</v>
      </c>
      <c r="G36" s="37">
        <f t="shared" si="8"/>
        <v>22562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71550</v>
      </c>
      <c r="D38" s="42">
        <v>83515</v>
      </c>
      <c r="E38" s="43">
        <v>83515</v>
      </c>
      <c r="F38" s="44">
        <v>101054</v>
      </c>
      <c r="G38" s="42">
        <v>101054</v>
      </c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71550</v>
      </c>
      <c r="D39" s="19">
        <f t="shared" ref="D39:K39" si="9">+D38</f>
        <v>83515</v>
      </c>
      <c r="E39" s="20">
        <f t="shared" si="9"/>
        <v>83515</v>
      </c>
      <c r="F39" s="21">
        <f t="shared" si="9"/>
        <v>101054</v>
      </c>
      <c r="G39" s="19">
        <f t="shared" si="9"/>
        <v>101054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6072</v>
      </c>
      <c r="D40" s="19">
        <v>6072</v>
      </c>
      <c r="E40" s="20">
        <v>6072</v>
      </c>
      <c r="F40" s="21">
        <v>7347</v>
      </c>
      <c r="G40" s="19">
        <v>7347</v>
      </c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18000</v>
      </c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24072</v>
      </c>
      <c r="D45" s="31">
        <f t="shared" ref="D45:K45" si="10">SUM(D40:D44)</f>
        <v>6072</v>
      </c>
      <c r="E45" s="32">
        <f t="shared" si="10"/>
        <v>6072</v>
      </c>
      <c r="F45" s="33">
        <f t="shared" si="10"/>
        <v>7347</v>
      </c>
      <c r="G45" s="31">
        <f t="shared" si="10"/>
        <v>7347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95622</v>
      </c>
      <c r="D46" s="37">
        <f t="shared" ref="D46:K46" si="11">+D39+D45</f>
        <v>89587</v>
      </c>
      <c r="E46" s="38">
        <f t="shared" si="11"/>
        <v>89587</v>
      </c>
      <c r="F46" s="39">
        <f t="shared" si="11"/>
        <v>108401</v>
      </c>
      <c r="G46" s="37">
        <f t="shared" si="11"/>
        <v>108401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8389</v>
      </c>
      <c r="D49" s="19">
        <v>7759</v>
      </c>
      <c r="E49" s="50">
        <v>7759</v>
      </c>
      <c r="F49" s="23">
        <v>7600</v>
      </c>
      <c r="G49" s="19">
        <v>7600</v>
      </c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8389</v>
      </c>
      <c r="D50" s="19">
        <v>7759</v>
      </c>
      <c r="E50" s="50">
        <v>7759</v>
      </c>
      <c r="F50" s="23">
        <v>7600</v>
      </c>
      <c r="G50" s="19">
        <v>7600</v>
      </c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8389</v>
      </c>
      <c r="D51" s="19">
        <v>7759</v>
      </c>
      <c r="E51" s="50">
        <v>7759</v>
      </c>
      <c r="F51" s="23">
        <v>7600</v>
      </c>
      <c r="G51" s="19">
        <v>7600</v>
      </c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8389</v>
      </c>
      <c r="D52" s="19">
        <v>7759</v>
      </c>
      <c r="E52" s="50">
        <v>7759</v>
      </c>
      <c r="F52" s="23">
        <v>7600</v>
      </c>
      <c r="G52" s="19">
        <v>7600</v>
      </c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580446</v>
      </c>
      <c r="E55" s="56">
        <v>683660</v>
      </c>
      <c r="F55" s="57"/>
      <c r="G55" s="55"/>
      <c r="H55" s="58">
        <v>-7408820</v>
      </c>
      <c r="I55" s="59">
        <v>1019302</v>
      </c>
      <c r="J55" s="55">
        <v>1067209</v>
      </c>
      <c r="K55" s="56">
        <v>1115233</v>
      </c>
    </row>
    <row r="56" spans="1:11" ht="13.5" x14ac:dyDescent="0.25">
      <c r="A56" s="24" t="s">
        <v>66</v>
      </c>
      <c r="B56" s="12" t="s">
        <v>20</v>
      </c>
      <c r="C56" s="55"/>
      <c r="D56" s="55">
        <v>20747221</v>
      </c>
      <c r="E56" s="56">
        <v>20402921</v>
      </c>
      <c r="F56" s="57"/>
      <c r="G56" s="55"/>
      <c r="H56" s="58">
        <v>7297231</v>
      </c>
      <c r="I56" s="59">
        <v>22969005</v>
      </c>
      <c r="J56" s="55">
        <v>24048548</v>
      </c>
      <c r="K56" s="56">
        <v>25130733</v>
      </c>
    </row>
    <row r="57" spans="1:11" ht="13.5" x14ac:dyDescent="0.25">
      <c r="A57" s="24" t="s">
        <v>67</v>
      </c>
      <c r="B57" s="12" t="s">
        <v>20</v>
      </c>
      <c r="C57" s="55"/>
      <c r="D57" s="55">
        <v>2667855</v>
      </c>
      <c r="E57" s="56">
        <v>2781103</v>
      </c>
      <c r="F57" s="57"/>
      <c r="G57" s="55"/>
      <c r="H57" s="58"/>
      <c r="I57" s="59">
        <v>4033769</v>
      </c>
      <c r="J57" s="55">
        <v>4275795</v>
      </c>
      <c r="K57" s="56">
        <v>4532343</v>
      </c>
    </row>
    <row r="58" spans="1:11" ht="13.5" x14ac:dyDescent="0.25">
      <c r="A58" s="24" t="s">
        <v>68</v>
      </c>
      <c r="B58" s="12" t="s">
        <v>20</v>
      </c>
      <c r="C58" s="55"/>
      <c r="D58" s="55">
        <v>13970340</v>
      </c>
      <c r="E58" s="56">
        <v>12877007</v>
      </c>
      <c r="F58" s="57"/>
      <c r="G58" s="55"/>
      <c r="H58" s="58">
        <v>4569798</v>
      </c>
      <c r="I58" s="59">
        <v>14051038</v>
      </c>
      <c r="J58" s="55">
        <v>14711437</v>
      </c>
      <c r="K58" s="56">
        <v>15373452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37965862</v>
      </c>
      <c r="E60" s="68">
        <f t="shared" si="12"/>
        <v>36744691</v>
      </c>
      <c r="F60" s="69">
        <f t="shared" si="12"/>
        <v>0</v>
      </c>
      <c r="G60" s="67">
        <f t="shared" si="12"/>
        <v>0</v>
      </c>
      <c r="H60" s="70">
        <f t="shared" si="12"/>
        <v>4458209</v>
      </c>
      <c r="I60" s="71">
        <f t="shared" si="12"/>
        <v>42073114</v>
      </c>
      <c r="J60" s="67">
        <f t="shared" si="12"/>
        <v>44102989</v>
      </c>
      <c r="K60" s="68">
        <f t="shared" si="12"/>
        <v>46151761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>
        <v>50000</v>
      </c>
      <c r="E63" s="20">
        <v>50000</v>
      </c>
      <c r="F63" s="78">
        <v>50000</v>
      </c>
      <c r="G63" s="19">
        <v>50000</v>
      </c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>
        <v>6</v>
      </c>
      <c r="E64" s="80">
        <v>6</v>
      </c>
      <c r="F64" s="78">
        <v>6</v>
      </c>
      <c r="G64" s="79">
        <v>6</v>
      </c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>
        <v>6</v>
      </c>
      <c r="E65" s="20">
        <v>6</v>
      </c>
      <c r="F65" s="78">
        <v>6</v>
      </c>
      <c r="G65" s="79">
        <v>6</v>
      </c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>
        <v>50</v>
      </c>
      <c r="E67" s="80">
        <v>50</v>
      </c>
      <c r="F67" s="78">
        <v>50</v>
      </c>
      <c r="G67" s="79">
        <v>50</v>
      </c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>
        <v>240</v>
      </c>
      <c r="E68" s="43">
        <v>240</v>
      </c>
      <c r="F68" s="83">
        <v>240</v>
      </c>
      <c r="G68" s="84">
        <v>240</v>
      </c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>
        <v>14877589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14347457</v>
      </c>
      <c r="E71" s="56">
        <v>13844112</v>
      </c>
      <c r="F71" s="57"/>
      <c r="G71" s="55"/>
      <c r="H71" s="58">
        <v>97763732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>
        <v>14907937</v>
      </c>
      <c r="J78" s="55">
        <v>15608610</v>
      </c>
      <c r="K78" s="56">
        <v>16310997</v>
      </c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14347457</v>
      </c>
      <c r="E79" s="89">
        <f t="shared" si="13"/>
        <v>13844112</v>
      </c>
      <c r="F79" s="90">
        <f t="shared" si="13"/>
        <v>0</v>
      </c>
      <c r="G79" s="88">
        <f t="shared" si="13"/>
        <v>0</v>
      </c>
      <c r="H79" s="91">
        <f t="shared" si="13"/>
        <v>112641321</v>
      </c>
      <c r="I79" s="92">
        <f t="shared" si="13"/>
        <v>14907937</v>
      </c>
      <c r="J79" s="88">
        <f t="shared" si="13"/>
        <v>15608610</v>
      </c>
      <c r="K79" s="89">
        <f t="shared" si="13"/>
        <v>16310997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81977</v>
      </c>
      <c r="D6" s="19">
        <v>81977</v>
      </c>
      <c r="E6" s="20">
        <v>81977</v>
      </c>
      <c r="F6" s="21">
        <v>85289</v>
      </c>
      <c r="G6" s="19">
        <v>85289</v>
      </c>
      <c r="H6" s="22">
        <v>85289</v>
      </c>
      <c r="I6" s="23">
        <v>90406</v>
      </c>
      <c r="J6" s="19">
        <v>94475</v>
      </c>
      <c r="K6" s="20">
        <v>98726</v>
      </c>
    </row>
    <row r="7" spans="1:11" ht="13.5" x14ac:dyDescent="0.25">
      <c r="A7" s="24" t="s">
        <v>22</v>
      </c>
      <c r="B7" s="12" t="s">
        <v>20</v>
      </c>
      <c r="C7" s="19">
        <v>63907</v>
      </c>
      <c r="D7" s="19">
        <v>63907</v>
      </c>
      <c r="E7" s="20">
        <v>63907</v>
      </c>
      <c r="F7" s="21">
        <v>66489</v>
      </c>
      <c r="G7" s="19">
        <v>66489</v>
      </c>
      <c r="H7" s="22">
        <v>66489</v>
      </c>
      <c r="I7" s="23">
        <v>70478</v>
      </c>
      <c r="J7" s="19">
        <v>73650</v>
      </c>
      <c r="K7" s="20">
        <v>76964</v>
      </c>
    </row>
    <row r="8" spans="1:11" ht="13.5" x14ac:dyDescent="0.25">
      <c r="A8" s="24" t="s">
        <v>23</v>
      </c>
      <c r="B8" s="12" t="s">
        <v>24</v>
      </c>
      <c r="C8" s="19">
        <v>6663</v>
      </c>
      <c r="D8" s="19">
        <v>6663</v>
      </c>
      <c r="E8" s="20">
        <v>6663</v>
      </c>
      <c r="F8" s="21">
        <v>6932</v>
      </c>
      <c r="G8" s="19">
        <v>6932</v>
      </c>
      <c r="H8" s="22">
        <v>6932</v>
      </c>
      <c r="I8" s="23">
        <v>7348</v>
      </c>
      <c r="J8" s="19">
        <v>7679</v>
      </c>
      <c r="K8" s="20">
        <v>8024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152547</v>
      </c>
      <c r="D10" s="26">
        <f t="shared" ref="D10:K10" si="0">SUM(D6:D9)</f>
        <v>152547</v>
      </c>
      <c r="E10" s="27">
        <f t="shared" si="0"/>
        <v>152547</v>
      </c>
      <c r="F10" s="28">
        <f t="shared" si="0"/>
        <v>158710</v>
      </c>
      <c r="G10" s="26">
        <f t="shared" si="0"/>
        <v>158710</v>
      </c>
      <c r="H10" s="29">
        <f t="shared" si="0"/>
        <v>158710</v>
      </c>
      <c r="I10" s="30">
        <f t="shared" si="0"/>
        <v>168232</v>
      </c>
      <c r="J10" s="26">
        <f t="shared" si="0"/>
        <v>175804</v>
      </c>
      <c r="K10" s="27">
        <f t="shared" si="0"/>
        <v>183714</v>
      </c>
    </row>
    <row r="11" spans="1:11" ht="13.5" x14ac:dyDescent="0.25">
      <c r="A11" s="24" t="s">
        <v>28</v>
      </c>
      <c r="B11" s="12" t="s">
        <v>29</v>
      </c>
      <c r="C11" s="19">
        <v>6396</v>
      </c>
      <c r="D11" s="19">
        <v>6396</v>
      </c>
      <c r="E11" s="20">
        <v>6396</v>
      </c>
      <c r="F11" s="21">
        <v>6654</v>
      </c>
      <c r="G11" s="19">
        <v>6654</v>
      </c>
      <c r="H11" s="22">
        <v>6654</v>
      </c>
      <c r="I11" s="23">
        <v>7053</v>
      </c>
      <c r="J11" s="19">
        <v>7371</v>
      </c>
      <c r="K11" s="20">
        <v>7702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6396</v>
      </c>
      <c r="D14" s="31">
        <f t="shared" ref="D14:K14" si="1">SUM(D11:D13)</f>
        <v>6396</v>
      </c>
      <c r="E14" s="32">
        <f t="shared" si="1"/>
        <v>6396</v>
      </c>
      <c r="F14" s="33">
        <f t="shared" si="1"/>
        <v>6654</v>
      </c>
      <c r="G14" s="31">
        <f t="shared" si="1"/>
        <v>6654</v>
      </c>
      <c r="H14" s="34">
        <f t="shared" si="1"/>
        <v>6654</v>
      </c>
      <c r="I14" s="35">
        <f t="shared" si="1"/>
        <v>7053</v>
      </c>
      <c r="J14" s="31">
        <f t="shared" si="1"/>
        <v>7371</v>
      </c>
      <c r="K14" s="32">
        <f t="shared" si="1"/>
        <v>7702</v>
      </c>
    </row>
    <row r="15" spans="1:11" ht="13.5" x14ac:dyDescent="0.25">
      <c r="A15" s="36" t="s">
        <v>33</v>
      </c>
      <c r="B15" s="12" t="s">
        <v>34</v>
      </c>
      <c r="C15" s="37">
        <f>+C10+C14</f>
        <v>158943</v>
      </c>
      <c r="D15" s="37">
        <f t="shared" ref="D15:K15" si="2">+D10+D14</f>
        <v>158943</v>
      </c>
      <c r="E15" s="38">
        <f t="shared" si="2"/>
        <v>158943</v>
      </c>
      <c r="F15" s="39">
        <f t="shared" si="2"/>
        <v>165364</v>
      </c>
      <c r="G15" s="37">
        <f t="shared" si="2"/>
        <v>165364</v>
      </c>
      <c r="H15" s="40">
        <f t="shared" si="2"/>
        <v>165364</v>
      </c>
      <c r="I15" s="41">
        <f t="shared" si="2"/>
        <v>175285</v>
      </c>
      <c r="J15" s="37">
        <f t="shared" si="2"/>
        <v>183175</v>
      </c>
      <c r="K15" s="38">
        <f t="shared" si="2"/>
        <v>191416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82970</v>
      </c>
      <c r="D17" s="19">
        <v>82970</v>
      </c>
      <c r="E17" s="20">
        <v>82970</v>
      </c>
      <c r="F17" s="21">
        <v>86322</v>
      </c>
      <c r="G17" s="19">
        <v>86322</v>
      </c>
      <c r="H17" s="22">
        <v>86322</v>
      </c>
      <c r="I17" s="23">
        <v>91501</v>
      </c>
      <c r="J17" s="19">
        <v>95619</v>
      </c>
      <c r="K17" s="20">
        <v>99922</v>
      </c>
    </row>
    <row r="18" spans="1:11" ht="13.5" x14ac:dyDescent="0.25">
      <c r="A18" s="24" t="s">
        <v>37</v>
      </c>
      <c r="B18" s="12" t="s">
        <v>20</v>
      </c>
      <c r="C18" s="19">
        <v>3160</v>
      </c>
      <c r="D18" s="19">
        <v>3160</v>
      </c>
      <c r="E18" s="20">
        <v>3160</v>
      </c>
      <c r="F18" s="21">
        <v>3288</v>
      </c>
      <c r="G18" s="19">
        <v>3288</v>
      </c>
      <c r="H18" s="22">
        <v>3288</v>
      </c>
      <c r="I18" s="23">
        <v>3485</v>
      </c>
      <c r="J18" s="19">
        <v>3642</v>
      </c>
      <c r="K18" s="20">
        <v>3806</v>
      </c>
    </row>
    <row r="19" spans="1:11" ht="13.5" x14ac:dyDescent="0.25">
      <c r="A19" s="24" t="s">
        <v>38</v>
      </c>
      <c r="B19" s="12" t="s">
        <v>20</v>
      </c>
      <c r="C19" s="19">
        <v>96</v>
      </c>
      <c r="D19" s="19">
        <v>96</v>
      </c>
      <c r="E19" s="20">
        <v>96</v>
      </c>
      <c r="F19" s="21">
        <v>100</v>
      </c>
      <c r="G19" s="19">
        <v>100</v>
      </c>
      <c r="H19" s="22">
        <v>100</v>
      </c>
      <c r="I19" s="23">
        <v>106</v>
      </c>
      <c r="J19" s="19">
        <v>111</v>
      </c>
      <c r="K19" s="20">
        <v>116</v>
      </c>
    </row>
    <row r="20" spans="1:11" ht="13.5" x14ac:dyDescent="0.25">
      <c r="A20" s="24" t="s">
        <v>39</v>
      </c>
      <c r="B20" s="12" t="s">
        <v>20</v>
      </c>
      <c r="C20" s="19">
        <v>6240</v>
      </c>
      <c r="D20" s="19">
        <v>6240</v>
      </c>
      <c r="E20" s="20">
        <v>6240</v>
      </c>
      <c r="F20" s="21">
        <v>6492</v>
      </c>
      <c r="G20" s="19">
        <v>6492</v>
      </c>
      <c r="H20" s="22">
        <v>6492</v>
      </c>
      <c r="I20" s="23">
        <v>6882</v>
      </c>
      <c r="J20" s="19">
        <v>7191</v>
      </c>
      <c r="K20" s="20">
        <v>7515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92466</v>
      </c>
      <c r="D22" s="26">
        <f t="shared" ref="D22:K22" si="3">SUM(D17:D21)</f>
        <v>92466</v>
      </c>
      <c r="E22" s="27">
        <f t="shared" si="3"/>
        <v>92466</v>
      </c>
      <c r="F22" s="28">
        <f t="shared" si="3"/>
        <v>96202</v>
      </c>
      <c r="G22" s="26">
        <f t="shared" si="3"/>
        <v>96202</v>
      </c>
      <c r="H22" s="29">
        <f t="shared" si="3"/>
        <v>96202</v>
      </c>
      <c r="I22" s="30">
        <f t="shared" si="3"/>
        <v>101974</v>
      </c>
      <c r="J22" s="26">
        <f t="shared" si="3"/>
        <v>106563</v>
      </c>
      <c r="K22" s="27">
        <f t="shared" si="3"/>
        <v>111359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71527</v>
      </c>
      <c r="D25" s="19">
        <v>71527</v>
      </c>
      <c r="E25" s="20">
        <v>71527</v>
      </c>
      <c r="F25" s="21">
        <v>74417</v>
      </c>
      <c r="G25" s="19">
        <v>74417</v>
      </c>
      <c r="H25" s="22">
        <v>74417</v>
      </c>
      <c r="I25" s="23">
        <v>78882</v>
      </c>
      <c r="J25" s="19">
        <v>82432</v>
      </c>
      <c r="K25" s="20">
        <v>86141</v>
      </c>
    </row>
    <row r="26" spans="1:11" ht="13.5" x14ac:dyDescent="0.25">
      <c r="A26" s="25" t="s">
        <v>32</v>
      </c>
      <c r="B26" s="12" t="s">
        <v>20</v>
      </c>
      <c r="C26" s="31">
        <f>SUM(C23:C25)</f>
        <v>71527</v>
      </c>
      <c r="D26" s="31">
        <f t="shared" ref="D26:K26" si="4">SUM(D23:D25)</f>
        <v>71527</v>
      </c>
      <c r="E26" s="32">
        <f t="shared" si="4"/>
        <v>71527</v>
      </c>
      <c r="F26" s="33">
        <f t="shared" si="4"/>
        <v>74417</v>
      </c>
      <c r="G26" s="31">
        <f t="shared" si="4"/>
        <v>74417</v>
      </c>
      <c r="H26" s="34">
        <f t="shared" si="4"/>
        <v>74417</v>
      </c>
      <c r="I26" s="35">
        <f t="shared" si="4"/>
        <v>78882</v>
      </c>
      <c r="J26" s="31">
        <f t="shared" si="4"/>
        <v>82432</v>
      </c>
      <c r="K26" s="32">
        <f t="shared" si="4"/>
        <v>86141</v>
      </c>
    </row>
    <row r="27" spans="1:11" ht="13.5" x14ac:dyDescent="0.25">
      <c r="A27" s="36" t="s">
        <v>33</v>
      </c>
      <c r="B27" s="12" t="s">
        <v>34</v>
      </c>
      <c r="C27" s="37">
        <f>+C22+C26</f>
        <v>163993</v>
      </c>
      <c r="D27" s="37">
        <f t="shared" ref="D27:K27" si="5">+D22+D26</f>
        <v>163993</v>
      </c>
      <c r="E27" s="38">
        <f t="shared" si="5"/>
        <v>163993</v>
      </c>
      <c r="F27" s="39">
        <f t="shared" si="5"/>
        <v>170619</v>
      </c>
      <c r="G27" s="37">
        <f t="shared" si="5"/>
        <v>170619</v>
      </c>
      <c r="H27" s="40">
        <f t="shared" si="5"/>
        <v>170619</v>
      </c>
      <c r="I27" s="41">
        <f t="shared" si="5"/>
        <v>180856</v>
      </c>
      <c r="J27" s="37">
        <f t="shared" si="5"/>
        <v>188995</v>
      </c>
      <c r="K27" s="38">
        <f t="shared" si="5"/>
        <v>197500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135271</v>
      </c>
      <c r="D29" s="19">
        <v>135271</v>
      </c>
      <c r="E29" s="20">
        <v>135271</v>
      </c>
      <c r="F29" s="21">
        <v>140682</v>
      </c>
      <c r="G29" s="19">
        <v>140682</v>
      </c>
      <c r="H29" s="22">
        <v>140682</v>
      </c>
      <c r="I29" s="23">
        <v>149123</v>
      </c>
      <c r="J29" s="19">
        <v>155833</v>
      </c>
      <c r="K29" s="20">
        <v>162846</v>
      </c>
    </row>
    <row r="30" spans="1:11" ht="13.5" x14ac:dyDescent="0.25">
      <c r="A30" s="24" t="s">
        <v>46</v>
      </c>
      <c r="B30" s="12" t="s">
        <v>20</v>
      </c>
      <c r="C30" s="19">
        <v>27347</v>
      </c>
      <c r="D30" s="19">
        <v>27347</v>
      </c>
      <c r="E30" s="20">
        <v>27347</v>
      </c>
      <c r="F30" s="21">
        <v>28441</v>
      </c>
      <c r="G30" s="19">
        <v>28441</v>
      </c>
      <c r="H30" s="22">
        <v>28441</v>
      </c>
      <c r="I30" s="23">
        <v>30147</v>
      </c>
      <c r="J30" s="19">
        <v>31504</v>
      </c>
      <c r="K30" s="20">
        <v>32922</v>
      </c>
    </row>
    <row r="31" spans="1:11" ht="13.5" x14ac:dyDescent="0.25">
      <c r="A31" s="25" t="s">
        <v>27</v>
      </c>
      <c r="B31" s="12" t="s">
        <v>20</v>
      </c>
      <c r="C31" s="26">
        <f>SUM(C29:C30)</f>
        <v>162618</v>
      </c>
      <c r="D31" s="26">
        <f t="shared" ref="D31:K31" si="6">SUM(D29:D30)</f>
        <v>162618</v>
      </c>
      <c r="E31" s="27">
        <f t="shared" si="6"/>
        <v>162618</v>
      </c>
      <c r="F31" s="28">
        <f t="shared" si="6"/>
        <v>169123</v>
      </c>
      <c r="G31" s="26">
        <f t="shared" si="6"/>
        <v>169123</v>
      </c>
      <c r="H31" s="29">
        <f t="shared" si="6"/>
        <v>169123</v>
      </c>
      <c r="I31" s="30">
        <f t="shared" si="6"/>
        <v>179270</v>
      </c>
      <c r="J31" s="26">
        <f t="shared" si="6"/>
        <v>187337</v>
      </c>
      <c r="K31" s="27">
        <f t="shared" si="6"/>
        <v>195768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8000</v>
      </c>
      <c r="D34" s="19">
        <v>8000</v>
      </c>
      <c r="E34" s="20">
        <v>8000</v>
      </c>
      <c r="F34" s="21">
        <v>8320</v>
      </c>
      <c r="G34" s="19">
        <v>8320</v>
      </c>
      <c r="H34" s="22">
        <v>8320</v>
      </c>
      <c r="I34" s="23">
        <v>8819</v>
      </c>
      <c r="J34" s="19">
        <v>9216</v>
      </c>
      <c r="K34" s="20">
        <v>9631</v>
      </c>
    </row>
    <row r="35" spans="1:11" ht="13.5" x14ac:dyDescent="0.25">
      <c r="A35" s="25" t="s">
        <v>32</v>
      </c>
      <c r="B35" s="12" t="s">
        <v>20</v>
      </c>
      <c r="C35" s="31">
        <f>SUM(C32:C34)</f>
        <v>8000</v>
      </c>
      <c r="D35" s="31">
        <f t="shared" ref="D35:K35" si="7">SUM(D32:D34)</f>
        <v>8000</v>
      </c>
      <c r="E35" s="32">
        <f t="shared" si="7"/>
        <v>8000</v>
      </c>
      <c r="F35" s="33">
        <f t="shared" si="7"/>
        <v>8320</v>
      </c>
      <c r="G35" s="31">
        <f t="shared" si="7"/>
        <v>8320</v>
      </c>
      <c r="H35" s="34">
        <f t="shared" si="7"/>
        <v>8320</v>
      </c>
      <c r="I35" s="35">
        <f t="shared" si="7"/>
        <v>8819</v>
      </c>
      <c r="J35" s="31">
        <f t="shared" si="7"/>
        <v>9216</v>
      </c>
      <c r="K35" s="32">
        <f t="shared" si="7"/>
        <v>9631</v>
      </c>
    </row>
    <row r="36" spans="1:11" ht="13.5" x14ac:dyDescent="0.25">
      <c r="A36" s="36" t="s">
        <v>33</v>
      </c>
      <c r="B36" s="12" t="s">
        <v>34</v>
      </c>
      <c r="C36" s="37">
        <f>+C31+C35</f>
        <v>170618</v>
      </c>
      <c r="D36" s="37">
        <f t="shared" ref="D36:K36" si="8">+D31+D35</f>
        <v>170618</v>
      </c>
      <c r="E36" s="38">
        <f t="shared" si="8"/>
        <v>170618</v>
      </c>
      <c r="F36" s="39">
        <f t="shared" si="8"/>
        <v>177443</v>
      </c>
      <c r="G36" s="37">
        <f t="shared" si="8"/>
        <v>177443</v>
      </c>
      <c r="H36" s="40">
        <f t="shared" si="8"/>
        <v>177443</v>
      </c>
      <c r="I36" s="41">
        <f t="shared" si="8"/>
        <v>188089</v>
      </c>
      <c r="J36" s="37">
        <f t="shared" si="8"/>
        <v>196553</v>
      </c>
      <c r="K36" s="38">
        <f t="shared" si="8"/>
        <v>205399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129848</v>
      </c>
      <c r="D38" s="42">
        <v>129848</v>
      </c>
      <c r="E38" s="43">
        <v>129848</v>
      </c>
      <c r="F38" s="44">
        <v>135042</v>
      </c>
      <c r="G38" s="42">
        <v>135042</v>
      </c>
      <c r="H38" s="45">
        <v>135042</v>
      </c>
      <c r="I38" s="46">
        <v>143145</v>
      </c>
      <c r="J38" s="42">
        <v>149586</v>
      </c>
      <c r="K38" s="43">
        <v>156317</v>
      </c>
    </row>
    <row r="39" spans="1:11" ht="13.5" x14ac:dyDescent="0.25">
      <c r="A39" s="25" t="s">
        <v>27</v>
      </c>
      <c r="B39" s="12" t="s">
        <v>20</v>
      </c>
      <c r="C39" s="19">
        <f>+C38</f>
        <v>129848</v>
      </c>
      <c r="D39" s="19">
        <f t="shared" ref="D39:K39" si="9">+D38</f>
        <v>129848</v>
      </c>
      <c r="E39" s="20">
        <f t="shared" si="9"/>
        <v>129848</v>
      </c>
      <c r="F39" s="21">
        <f t="shared" si="9"/>
        <v>135042</v>
      </c>
      <c r="G39" s="19">
        <f t="shared" si="9"/>
        <v>135042</v>
      </c>
      <c r="H39" s="22">
        <f t="shared" si="9"/>
        <v>135042</v>
      </c>
      <c r="I39" s="23">
        <f t="shared" si="9"/>
        <v>143145</v>
      </c>
      <c r="J39" s="19">
        <f t="shared" si="9"/>
        <v>149586</v>
      </c>
      <c r="K39" s="20">
        <f t="shared" si="9"/>
        <v>156317</v>
      </c>
    </row>
    <row r="40" spans="1:11" ht="13.5" x14ac:dyDescent="0.25">
      <c r="A40" s="24" t="s">
        <v>52</v>
      </c>
      <c r="B40" s="12" t="s">
        <v>20</v>
      </c>
      <c r="C40" s="19">
        <v>40770</v>
      </c>
      <c r="D40" s="19">
        <v>40770</v>
      </c>
      <c r="E40" s="20">
        <v>40770</v>
      </c>
      <c r="F40" s="21">
        <v>42401</v>
      </c>
      <c r="G40" s="19">
        <v>42401</v>
      </c>
      <c r="H40" s="22">
        <v>42401</v>
      </c>
      <c r="I40" s="23">
        <v>44945</v>
      </c>
      <c r="J40" s="19">
        <v>46968</v>
      </c>
      <c r="K40" s="20">
        <v>49081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40770</v>
      </c>
      <c r="D45" s="31">
        <f t="shared" ref="D45:K45" si="10">SUM(D40:D44)</f>
        <v>40770</v>
      </c>
      <c r="E45" s="32">
        <f t="shared" si="10"/>
        <v>40770</v>
      </c>
      <c r="F45" s="33">
        <f t="shared" si="10"/>
        <v>42401</v>
      </c>
      <c r="G45" s="31">
        <f t="shared" si="10"/>
        <v>42401</v>
      </c>
      <c r="H45" s="34">
        <f t="shared" si="10"/>
        <v>42401</v>
      </c>
      <c r="I45" s="35">
        <f t="shared" si="10"/>
        <v>44945</v>
      </c>
      <c r="J45" s="31">
        <f t="shared" si="10"/>
        <v>46968</v>
      </c>
      <c r="K45" s="32">
        <f t="shared" si="10"/>
        <v>49081</v>
      </c>
    </row>
    <row r="46" spans="1:11" ht="13.5" x14ac:dyDescent="0.25">
      <c r="A46" s="36" t="s">
        <v>33</v>
      </c>
      <c r="B46" s="12" t="s">
        <v>34</v>
      </c>
      <c r="C46" s="37">
        <f>+C39+C45</f>
        <v>170618</v>
      </c>
      <c r="D46" s="37">
        <f t="shared" ref="D46:K46" si="11">+D39+D45</f>
        <v>170618</v>
      </c>
      <c r="E46" s="38">
        <f t="shared" si="11"/>
        <v>170618</v>
      </c>
      <c r="F46" s="39">
        <f t="shared" si="11"/>
        <v>177443</v>
      </c>
      <c r="G46" s="37">
        <f t="shared" si="11"/>
        <v>177443</v>
      </c>
      <c r="H46" s="40">
        <f t="shared" si="11"/>
        <v>177443</v>
      </c>
      <c r="I46" s="41">
        <f t="shared" si="11"/>
        <v>188090</v>
      </c>
      <c r="J46" s="37">
        <f t="shared" si="11"/>
        <v>196554</v>
      </c>
      <c r="K46" s="38">
        <f t="shared" si="11"/>
        <v>205398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222592035</v>
      </c>
      <c r="G55" s="55">
        <v>222592035</v>
      </c>
      <c r="H55" s="58">
        <v>644408</v>
      </c>
      <c r="I55" s="59">
        <v>249303079</v>
      </c>
      <c r="J55" s="55">
        <v>260771021</v>
      </c>
      <c r="K55" s="56">
        <v>272505717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16760852</v>
      </c>
      <c r="G56" s="55">
        <v>16760852</v>
      </c>
      <c r="H56" s="58">
        <v>3718060</v>
      </c>
      <c r="I56" s="59">
        <v>18772154</v>
      </c>
      <c r="J56" s="55">
        <v>19635673</v>
      </c>
      <c r="K56" s="56">
        <v>20519278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4671015</v>
      </c>
      <c r="G57" s="55">
        <v>4671015</v>
      </c>
      <c r="H57" s="58">
        <v>-7149784</v>
      </c>
      <c r="I57" s="59">
        <v>5465088</v>
      </c>
      <c r="J57" s="55">
        <v>5716482</v>
      </c>
      <c r="K57" s="56">
        <v>6802614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7899124</v>
      </c>
      <c r="G58" s="55">
        <v>7899124</v>
      </c>
      <c r="H58" s="58">
        <v>120084</v>
      </c>
      <c r="I58" s="59">
        <v>8847019</v>
      </c>
      <c r="J58" s="55">
        <v>9253982</v>
      </c>
      <c r="K58" s="56">
        <v>9670411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251923026</v>
      </c>
      <c r="G60" s="67">
        <f t="shared" si="12"/>
        <v>251923026</v>
      </c>
      <c r="H60" s="70">
        <f t="shared" si="12"/>
        <v>-2667232</v>
      </c>
      <c r="I60" s="71">
        <f t="shared" si="12"/>
        <v>282387340</v>
      </c>
      <c r="J60" s="67">
        <f t="shared" si="12"/>
        <v>295377158</v>
      </c>
      <c r="K60" s="68">
        <f t="shared" si="12"/>
        <v>309498020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>
        <v>78039000</v>
      </c>
      <c r="D62" s="19">
        <v>93094880</v>
      </c>
      <c r="E62" s="20">
        <v>93094880</v>
      </c>
      <c r="F62" s="21">
        <v>222592035</v>
      </c>
      <c r="G62" s="19">
        <v>222592035</v>
      </c>
      <c r="H62" s="22">
        <v>222592035</v>
      </c>
      <c r="I62" s="23">
        <v>235947557</v>
      </c>
      <c r="J62" s="19">
        <v>246565197</v>
      </c>
      <c r="K62" s="20">
        <v>257660631</v>
      </c>
    </row>
    <row r="63" spans="1:11" ht="13.5" x14ac:dyDescent="0.25">
      <c r="A63" s="24" t="s">
        <v>73</v>
      </c>
      <c r="B63" s="12" t="s">
        <v>20</v>
      </c>
      <c r="C63" s="19">
        <v>6</v>
      </c>
      <c r="D63" s="19">
        <v>6</v>
      </c>
      <c r="E63" s="20">
        <v>6</v>
      </c>
      <c r="F63" s="78">
        <v>6</v>
      </c>
      <c r="G63" s="19">
        <v>6</v>
      </c>
      <c r="H63" s="22">
        <v>6</v>
      </c>
      <c r="I63" s="23">
        <v>6</v>
      </c>
      <c r="J63" s="19">
        <v>6</v>
      </c>
      <c r="K63" s="20">
        <v>6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4671015</v>
      </c>
      <c r="G65" s="79">
        <v>4671015</v>
      </c>
      <c r="H65" s="81">
        <v>4671015</v>
      </c>
      <c r="I65" s="23">
        <v>4951276</v>
      </c>
      <c r="J65" s="19">
        <v>5174083</v>
      </c>
      <c r="K65" s="20">
        <v>5406917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116757121</v>
      </c>
      <c r="G71" s="55">
        <v>116757121</v>
      </c>
      <c r="H71" s="58">
        <v>17135778</v>
      </c>
      <c r="I71" s="59">
        <v>120843621</v>
      </c>
      <c r="J71" s="55">
        <v>126402427</v>
      </c>
      <c r="K71" s="56">
        <v>132090536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>
        <v>1523057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>
        <v>5248875</v>
      </c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>
        <v>270269</v>
      </c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>
        <v>70222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>
        <v>1271919</v>
      </c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116757121</v>
      </c>
      <c r="G79" s="88">
        <f t="shared" si="13"/>
        <v>116757121</v>
      </c>
      <c r="H79" s="91">
        <f t="shared" si="13"/>
        <v>25520120</v>
      </c>
      <c r="I79" s="92">
        <f t="shared" si="13"/>
        <v>120843621</v>
      </c>
      <c r="J79" s="88">
        <f t="shared" si="13"/>
        <v>126402427</v>
      </c>
      <c r="K79" s="89">
        <f t="shared" si="13"/>
        <v>132090536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134217</v>
      </c>
      <c r="D6" s="19">
        <v>151637</v>
      </c>
      <c r="E6" s="20">
        <v>151637</v>
      </c>
      <c r="F6" s="21">
        <v>151639</v>
      </c>
      <c r="G6" s="19">
        <v>154672</v>
      </c>
      <c r="H6" s="22">
        <v>154672</v>
      </c>
      <c r="I6" s="23">
        <v>162251</v>
      </c>
      <c r="J6" s="19">
        <v>169714</v>
      </c>
      <c r="K6" s="20">
        <v>177351</v>
      </c>
    </row>
    <row r="7" spans="1:11" ht="13.5" x14ac:dyDescent="0.25">
      <c r="A7" s="24" t="s">
        <v>22</v>
      </c>
      <c r="B7" s="12" t="s">
        <v>20</v>
      </c>
      <c r="C7" s="19">
        <v>101659</v>
      </c>
      <c r="D7" s="19">
        <v>114439</v>
      </c>
      <c r="E7" s="20">
        <v>114439</v>
      </c>
      <c r="F7" s="21">
        <v>114439</v>
      </c>
      <c r="G7" s="19">
        <v>116728</v>
      </c>
      <c r="H7" s="22">
        <v>116728</v>
      </c>
      <c r="I7" s="23">
        <v>122448</v>
      </c>
      <c r="J7" s="19">
        <v>128081</v>
      </c>
      <c r="K7" s="20">
        <v>133844</v>
      </c>
    </row>
    <row r="8" spans="1:11" ht="13.5" x14ac:dyDescent="0.25">
      <c r="A8" s="24" t="s">
        <v>23</v>
      </c>
      <c r="B8" s="12" t="s">
        <v>24</v>
      </c>
      <c r="C8" s="19">
        <v>27215</v>
      </c>
      <c r="D8" s="19">
        <v>30636</v>
      </c>
      <c r="E8" s="20">
        <v>30636</v>
      </c>
      <c r="F8" s="21">
        <v>30636</v>
      </c>
      <c r="G8" s="19">
        <v>31249</v>
      </c>
      <c r="H8" s="22">
        <v>31249</v>
      </c>
      <c r="I8" s="23">
        <v>32780</v>
      </c>
      <c r="J8" s="19">
        <v>34288</v>
      </c>
      <c r="K8" s="20">
        <v>35831</v>
      </c>
    </row>
    <row r="9" spans="1:11" ht="13.5" x14ac:dyDescent="0.25">
      <c r="A9" s="24" t="s">
        <v>25</v>
      </c>
      <c r="B9" s="12" t="s">
        <v>26</v>
      </c>
      <c r="C9" s="19">
        <v>1832</v>
      </c>
      <c r="D9" s="19">
        <v>2062</v>
      </c>
      <c r="E9" s="20">
        <v>2062</v>
      </c>
      <c r="F9" s="21">
        <v>2062</v>
      </c>
      <c r="G9" s="19">
        <v>2104</v>
      </c>
      <c r="H9" s="22">
        <v>2104</v>
      </c>
      <c r="I9" s="23">
        <v>2207</v>
      </c>
      <c r="J9" s="19">
        <v>2308</v>
      </c>
      <c r="K9" s="20">
        <v>2412</v>
      </c>
    </row>
    <row r="10" spans="1:11" ht="13.5" x14ac:dyDescent="0.25">
      <c r="A10" s="25" t="s">
        <v>27</v>
      </c>
      <c r="B10" s="12" t="s">
        <v>20</v>
      </c>
      <c r="C10" s="26">
        <f>SUM(C6:C9)</f>
        <v>264923</v>
      </c>
      <c r="D10" s="26">
        <f t="shared" ref="D10:K10" si="0">SUM(D6:D9)</f>
        <v>298774</v>
      </c>
      <c r="E10" s="27">
        <f t="shared" si="0"/>
        <v>298774</v>
      </c>
      <c r="F10" s="28">
        <f t="shared" si="0"/>
        <v>298776</v>
      </c>
      <c r="G10" s="26">
        <f t="shared" si="0"/>
        <v>304753</v>
      </c>
      <c r="H10" s="29">
        <f t="shared" si="0"/>
        <v>304753</v>
      </c>
      <c r="I10" s="30">
        <f t="shared" si="0"/>
        <v>319686</v>
      </c>
      <c r="J10" s="26">
        <f t="shared" si="0"/>
        <v>334391</v>
      </c>
      <c r="K10" s="27">
        <f t="shared" si="0"/>
        <v>349438</v>
      </c>
    </row>
    <row r="11" spans="1:11" ht="13.5" x14ac:dyDescent="0.25">
      <c r="A11" s="24" t="s">
        <v>28</v>
      </c>
      <c r="B11" s="12" t="s">
        <v>29</v>
      </c>
      <c r="C11" s="19">
        <v>281347</v>
      </c>
      <c r="D11" s="19">
        <v>298228</v>
      </c>
      <c r="E11" s="20">
        <v>298228</v>
      </c>
      <c r="F11" s="21">
        <v>298228</v>
      </c>
      <c r="G11" s="19">
        <v>304193</v>
      </c>
      <c r="H11" s="22">
        <v>304193</v>
      </c>
      <c r="I11" s="23">
        <v>319098</v>
      </c>
      <c r="J11" s="19">
        <v>333777</v>
      </c>
      <c r="K11" s="20">
        <v>348797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8249</v>
      </c>
      <c r="D13" s="19">
        <v>8744</v>
      </c>
      <c r="E13" s="20">
        <v>8744</v>
      </c>
      <c r="F13" s="21">
        <v>8744</v>
      </c>
      <c r="G13" s="19">
        <v>8919</v>
      </c>
      <c r="H13" s="22">
        <v>8919</v>
      </c>
      <c r="I13" s="23">
        <v>9356</v>
      </c>
      <c r="J13" s="19">
        <v>9786</v>
      </c>
      <c r="K13" s="20">
        <v>10227</v>
      </c>
    </row>
    <row r="14" spans="1:11" ht="13.5" x14ac:dyDescent="0.25">
      <c r="A14" s="25" t="s">
        <v>32</v>
      </c>
      <c r="B14" s="12" t="s">
        <v>20</v>
      </c>
      <c r="C14" s="31">
        <f>SUM(C11:C13)</f>
        <v>289596</v>
      </c>
      <c r="D14" s="31">
        <f t="shared" ref="D14:K14" si="1">SUM(D11:D13)</f>
        <v>306972</v>
      </c>
      <c r="E14" s="32">
        <f t="shared" si="1"/>
        <v>306972</v>
      </c>
      <c r="F14" s="33">
        <f t="shared" si="1"/>
        <v>306972</v>
      </c>
      <c r="G14" s="31">
        <f t="shared" si="1"/>
        <v>313112</v>
      </c>
      <c r="H14" s="34">
        <f t="shared" si="1"/>
        <v>313112</v>
      </c>
      <c r="I14" s="35">
        <f t="shared" si="1"/>
        <v>328454</v>
      </c>
      <c r="J14" s="31">
        <f t="shared" si="1"/>
        <v>343563</v>
      </c>
      <c r="K14" s="32">
        <f t="shared" si="1"/>
        <v>359024</v>
      </c>
    </row>
    <row r="15" spans="1:11" ht="13.5" x14ac:dyDescent="0.25">
      <c r="A15" s="36" t="s">
        <v>33</v>
      </c>
      <c r="B15" s="12" t="s">
        <v>34</v>
      </c>
      <c r="C15" s="37">
        <f>+C10+C14</f>
        <v>554519</v>
      </c>
      <c r="D15" s="37">
        <f t="shared" ref="D15:K15" si="2">+D10+D14</f>
        <v>605746</v>
      </c>
      <c r="E15" s="38">
        <f t="shared" si="2"/>
        <v>605746</v>
      </c>
      <c r="F15" s="39">
        <f t="shared" si="2"/>
        <v>605748</v>
      </c>
      <c r="G15" s="37">
        <f t="shared" si="2"/>
        <v>617865</v>
      </c>
      <c r="H15" s="40">
        <f t="shared" si="2"/>
        <v>617865</v>
      </c>
      <c r="I15" s="41">
        <f t="shared" si="2"/>
        <v>648140</v>
      </c>
      <c r="J15" s="37">
        <f t="shared" si="2"/>
        <v>677954</v>
      </c>
      <c r="K15" s="38">
        <f t="shared" si="2"/>
        <v>708462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170094</v>
      </c>
      <c r="D17" s="19">
        <v>217003</v>
      </c>
      <c r="E17" s="20">
        <v>217003</v>
      </c>
      <c r="F17" s="21">
        <v>217003</v>
      </c>
      <c r="G17" s="19">
        <v>225683</v>
      </c>
      <c r="H17" s="22">
        <v>225683</v>
      </c>
      <c r="I17" s="23">
        <v>236742</v>
      </c>
      <c r="J17" s="19">
        <v>247632</v>
      </c>
      <c r="K17" s="20">
        <v>258775</v>
      </c>
    </row>
    <row r="18" spans="1:11" ht="13.5" x14ac:dyDescent="0.25">
      <c r="A18" s="24" t="s">
        <v>37</v>
      </c>
      <c r="B18" s="12" t="s">
        <v>20</v>
      </c>
      <c r="C18" s="19">
        <v>5429</v>
      </c>
      <c r="D18" s="19">
        <v>1300</v>
      </c>
      <c r="E18" s="20">
        <v>1300</v>
      </c>
      <c r="F18" s="21">
        <v>1300</v>
      </c>
      <c r="G18" s="19">
        <v>1352</v>
      </c>
      <c r="H18" s="22">
        <v>1352</v>
      </c>
      <c r="I18" s="23">
        <v>1418</v>
      </c>
      <c r="J18" s="19">
        <v>1483</v>
      </c>
      <c r="K18" s="20">
        <v>1550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39064</v>
      </c>
      <c r="D20" s="19">
        <v>49410</v>
      </c>
      <c r="E20" s="20">
        <v>49410</v>
      </c>
      <c r="F20" s="21">
        <v>49410</v>
      </c>
      <c r="G20" s="19">
        <v>51406</v>
      </c>
      <c r="H20" s="22">
        <v>51406</v>
      </c>
      <c r="I20" s="23">
        <v>53925</v>
      </c>
      <c r="J20" s="19">
        <v>56405</v>
      </c>
      <c r="K20" s="20">
        <v>58944</v>
      </c>
    </row>
    <row r="21" spans="1:11" ht="13.5" x14ac:dyDescent="0.25">
      <c r="A21" s="24" t="s">
        <v>40</v>
      </c>
      <c r="B21" s="12" t="s">
        <v>20</v>
      </c>
      <c r="C21" s="19">
        <v>12683</v>
      </c>
      <c r="D21" s="19">
        <v>16043</v>
      </c>
      <c r="E21" s="20">
        <v>16043</v>
      </c>
      <c r="F21" s="21">
        <v>16043</v>
      </c>
      <c r="G21" s="19">
        <v>16691</v>
      </c>
      <c r="H21" s="22">
        <v>16691</v>
      </c>
      <c r="I21" s="23">
        <v>17509</v>
      </c>
      <c r="J21" s="19">
        <v>18314</v>
      </c>
      <c r="K21" s="20">
        <v>19138</v>
      </c>
    </row>
    <row r="22" spans="1:11" ht="13.5" x14ac:dyDescent="0.25">
      <c r="A22" s="25" t="s">
        <v>27</v>
      </c>
      <c r="B22" s="12" t="s">
        <v>20</v>
      </c>
      <c r="C22" s="26">
        <f>SUM(C17:C21)</f>
        <v>227270</v>
      </c>
      <c r="D22" s="26">
        <f t="shared" ref="D22:K22" si="3">SUM(D17:D21)</f>
        <v>283756</v>
      </c>
      <c r="E22" s="27">
        <f t="shared" si="3"/>
        <v>283756</v>
      </c>
      <c r="F22" s="28">
        <f t="shared" si="3"/>
        <v>283756</v>
      </c>
      <c r="G22" s="26">
        <f t="shared" si="3"/>
        <v>295132</v>
      </c>
      <c r="H22" s="29">
        <f t="shared" si="3"/>
        <v>295132</v>
      </c>
      <c r="I22" s="30">
        <f t="shared" si="3"/>
        <v>309594</v>
      </c>
      <c r="J22" s="26">
        <f t="shared" si="3"/>
        <v>323834</v>
      </c>
      <c r="K22" s="27">
        <f t="shared" si="3"/>
        <v>338407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27474</v>
      </c>
      <c r="D24" s="19">
        <v>34751</v>
      </c>
      <c r="E24" s="20">
        <v>34751</v>
      </c>
      <c r="F24" s="21">
        <v>34751</v>
      </c>
      <c r="G24" s="19">
        <v>36155</v>
      </c>
      <c r="H24" s="22">
        <v>36155</v>
      </c>
      <c r="I24" s="23">
        <v>37926</v>
      </c>
      <c r="J24" s="19">
        <v>39671</v>
      </c>
      <c r="K24" s="20">
        <v>41456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27474</v>
      </c>
      <c r="D26" s="31">
        <f t="shared" ref="D26:K26" si="4">SUM(D23:D25)</f>
        <v>34751</v>
      </c>
      <c r="E26" s="32">
        <f t="shared" si="4"/>
        <v>34751</v>
      </c>
      <c r="F26" s="33">
        <f t="shared" si="4"/>
        <v>34751</v>
      </c>
      <c r="G26" s="31">
        <f t="shared" si="4"/>
        <v>36155</v>
      </c>
      <c r="H26" s="34">
        <f t="shared" si="4"/>
        <v>36155</v>
      </c>
      <c r="I26" s="35">
        <f t="shared" si="4"/>
        <v>37926</v>
      </c>
      <c r="J26" s="31">
        <f t="shared" si="4"/>
        <v>39671</v>
      </c>
      <c r="K26" s="32">
        <f t="shared" si="4"/>
        <v>41456</v>
      </c>
    </row>
    <row r="27" spans="1:11" ht="13.5" x14ac:dyDescent="0.25">
      <c r="A27" s="36" t="s">
        <v>33</v>
      </c>
      <c r="B27" s="12" t="s">
        <v>34</v>
      </c>
      <c r="C27" s="37">
        <f>+C22+C26</f>
        <v>254744</v>
      </c>
      <c r="D27" s="37">
        <f t="shared" ref="D27:K27" si="5">+D22+D26</f>
        <v>318507</v>
      </c>
      <c r="E27" s="38">
        <f t="shared" si="5"/>
        <v>318507</v>
      </c>
      <c r="F27" s="39">
        <f t="shared" si="5"/>
        <v>318507</v>
      </c>
      <c r="G27" s="37">
        <f t="shared" si="5"/>
        <v>331287</v>
      </c>
      <c r="H27" s="40">
        <f t="shared" si="5"/>
        <v>331287</v>
      </c>
      <c r="I27" s="41">
        <f t="shared" si="5"/>
        <v>347520</v>
      </c>
      <c r="J27" s="37">
        <f t="shared" si="5"/>
        <v>363505</v>
      </c>
      <c r="K27" s="38">
        <f t="shared" si="5"/>
        <v>379863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39642</v>
      </c>
      <c r="D29" s="19">
        <v>56233</v>
      </c>
      <c r="E29" s="20">
        <v>56233</v>
      </c>
      <c r="F29" s="21">
        <v>56233</v>
      </c>
      <c r="G29" s="19">
        <v>57358</v>
      </c>
      <c r="H29" s="22">
        <v>60398</v>
      </c>
      <c r="I29" s="23">
        <v>63357</v>
      </c>
      <c r="J29" s="19">
        <v>66271</v>
      </c>
      <c r="K29" s="20">
        <v>69254</v>
      </c>
    </row>
    <row r="30" spans="1:11" ht="13.5" x14ac:dyDescent="0.25">
      <c r="A30" s="24" t="s">
        <v>46</v>
      </c>
      <c r="B30" s="12" t="s">
        <v>20</v>
      </c>
      <c r="C30" s="19">
        <v>2233</v>
      </c>
      <c r="D30" s="19">
        <v>3168</v>
      </c>
      <c r="E30" s="20">
        <v>3168</v>
      </c>
      <c r="F30" s="21">
        <v>3168</v>
      </c>
      <c r="G30" s="19">
        <v>3231</v>
      </c>
      <c r="H30" s="22">
        <v>3402</v>
      </c>
      <c r="I30" s="23">
        <v>3569</v>
      </c>
      <c r="J30" s="19">
        <v>3733</v>
      </c>
      <c r="K30" s="20">
        <v>3901</v>
      </c>
    </row>
    <row r="31" spans="1:11" ht="13.5" x14ac:dyDescent="0.25">
      <c r="A31" s="25" t="s">
        <v>27</v>
      </c>
      <c r="B31" s="12" t="s">
        <v>20</v>
      </c>
      <c r="C31" s="26">
        <f>SUM(C29:C30)</f>
        <v>41875</v>
      </c>
      <c r="D31" s="26">
        <f t="shared" ref="D31:K31" si="6">SUM(D29:D30)</f>
        <v>59401</v>
      </c>
      <c r="E31" s="27">
        <f t="shared" si="6"/>
        <v>59401</v>
      </c>
      <c r="F31" s="28">
        <f t="shared" si="6"/>
        <v>59401</v>
      </c>
      <c r="G31" s="26">
        <f t="shared" si="6"/>
        <v>60589</v>
      </c>
      <c r="H31" s="29">
        <f t="shared" si="6"/>
        <v>63800</v>
      </c>
      <c r="I31" s="30">
        <f t="shared" si="6"/>
        <v>66926</v>
      </c>
      <c r="J31" s="26">
        <f t="shared" si="6"/>
        <v>70004</v>
      </c>
      <c r="K31" s="27">
        <f t="shared" si="6"/>
        <v>73155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41875</v>
      </c>
      <c r="D36" s="37">
        <f t="shared" ref="D36:K36" si="8">+D31+D35</f>
        <v>59401</v>
      </c>
      <c r="E36" s="38">
        <f t="shared" si="8"/>
        <v>59401</v>
      </c>
      <c r="F36" s="39">
        <f t="shared" si="8"/>
        <v>59401</v>
      </c>
      <c r="G36" s="37">
        <f t="shared" si="8"/>
        <v>60589</v>
      </c>
      <c r="H36" s="40">
        <f t="shared" si="8"/>
        <v>63800</v>
      </c>
      <c r="I36" s="41">
        <f t="shared" si="8"/>
        <v>66926</v>
      </c>
      <c r="J36" s="37">
        <f t="shared" si="8"/>
        <v>70004</v>
      </c>
      <c r="K36" s="38">
        <f t="shared" si="8"/>
        <v>73155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59199</v>
      </c>
      <c r="D38" s="42">
        <v>59199</v>
      </c>
      <c r="E38" s="43">
        <v>59199</v>
      </c>
      <c r="F38" s="44">
        <v>59199</v>
      </c>
      <c r="G38" s="42">
        <v>60383</v>
      </c>
      <c r="H38" s="45">
        <v>63583</v>
      </c>
      <c r="I38" s="46">
        <v>66699</v>
      </c>
      <c r="J38" s="42">
        <v>69767</v>
      </c>
      <c r="K38" s="43">
        <v>72907</v>
      </c>
    </row>
    <row r="39" spans="1:11" ht="13.5" x14ac:dyDescent="0.25">
      <c r="A39" s="25" t="s">
        <v>27</v>
      </c>
      <c r="B39" s="12" t="s">
        <v>20</v>
      </c>
      <c r="C39" s="19">
        <f>+C38</f>
        <v>59199</v>
      </c>
      <c r="D39" s="19">
        <f t="shared" ref="D39:K39" si="9">+D38</f>
        <v>59199</v>
      </c>
      <c r="E39" s="20">
        <f t="shared" si="9"/>
        <v>59199</v>
      </c>
      <c r="F39" s="21">
        <f t="shared" si="9"/>
        <v>59199</v>
      </c>
      <c r="G39" s="19">
        <f t="shared" si="9"/>
        <v>60383</v>
      </c>
      <c r="H39" s="22">
        <f t="shared" si="9"/>
        <v>63583</v>
      </c>
      <c r="I39" s="23">
        <f t="shared" si="9"/>
        <v>66699</v>
      </c>
      <c r="J39" s="19">
        <f t="shared" si="9"/>
        <v>69767</v>
      </c>
      <c r="K39" s="20">
        <f t="shared" si="9"/>
        <v>72907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59199</v>
      </c>
      <c r="D46" s="37">
        <f t="shared" ref="D46:K46" si="11">+D39+D45</f>
        <v>59199</v>
      </c>
      <c r="E46" s="38">
        <f t="shared" si="11"/>
        <v>59199</v>
      </c>
      <c r="F46" s="39">
        <f t="shared" si="11"/>
        <v>59199</v>
      </c>
      <c r="G46" s="37">
        <f t="shared" si="11"/>
        <v>60383</v>
      </c>
      <c r="H46" s="40">
        <f t="shared" si="11"/>
        <v>63583</v>
      </c>
      <c r="I46" s="41">
        <f t="shared" si="11"/>
        <v>66699</v>
      </c>
      <c r="J46" s="37">
        <f t="shared" si="11"/>
        <v>69767</v>
      </c>
      <c r="K46" s="38">
        <f t="shared" si="11"/>
        <v>72907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9139</v>
      </c>
      <c r="D49" s="19">
        <v>9139</v>
      </c>
      <c r="E49" s="50">
        <v>9139</v>
      </c>
      <c r="F49" s="23">
        <v>9139</v>
      </c>
      <c r="G49" s="19">
        <v>9139</v>
      </c>
      <c r="H49" s="50">
        <v>9139</v>
      </c>
      <c r="I49" s="23">
        <v>9139</v>
      </c>
      <c r="J49" s="19">
        <v>9139</v>
      </c>
      <c r="K49" s="50">
        <v>9139</v>
      </c>
    </row>
    <row r="50" spans="1:11" ht="13.5" x14ac:dyDescent="0.25">
      <c r="A50" s="24" t="s">
        <v>60</v>
      </c>
      <c r="B50" s="12" t="s">
        <v>20</v>
      </c>
      <c r="C50" s="19">
        <v>9139</v>
      </c>
      <c r="D50" s="19">
        <v>9139</v>
      </c>
      <c r="E50" s="50">
        <v>9139</v>
      </c>
      <c r="F50" s="23">
        <v>9139</v>
      </c>
      <c r="G50" s="19">
        <v>9139</v>
      </c>
      <c r="H50" s="50">
        <v>9139</v>
      </c>
      <c r="I50" s="23">
        <v>9139</v>
      </c>
      <c r="J50" s="19">
        <v>9139</v>
      </c>
      <c r="K50" s="50">
        <v>9139</v>
      </c>
    </row>
    <row r="51" spans="1:11" ht="13.5" x14ac:dyDescent="0.25">
      <c r="A51" s="24" t="s">
        <v>61</v>
      </c>
      <c r="B51" s="12" t="s">
        <v>20</v>
      </c>
      <c r="C51" s="19">
        <v>9417</v>
      </c>
      <c r="D51" s="19">
        <v>9417</v>
      </c>
      <c r="E51" s="50">
        <v>9417</v>
      </c>
      <c r="F51" s="23">
        <v>9417</v>
      </c>
      <c r="G51" s="19">
        <v>9417</v>
      </c>
      <c r="H51" s="50">
        <v>9417</v>
      </c>
      <c r="I51" s="23">
        <v>9417</v>
      </c>
      <c r="J51" s="19">
        <v>9417</v>
      </c>
      <c r="K51" s="50">
        <v>9417</v>
      </c>
    </row>
    <row r="52" spans="1:11" ht="13.5" x14ac:dyDescent="0.25">
      <c r="A52" s="51" t="s">
        <v>62</v>
      </c>
      <c r="B52" s="12" t="s">
        <v>20</v>
      </c>
      <c r="C52" s="19">
        <v>9139</v>
      </c>
      <c r="D52" s="19">
        <v>9139</v>
      </c>
      <c r="E52" s="50">
        <v>9139</v>
      </c>
      <c r="F52" s="23">
        <v>9139</v>
      </c>
      <c r="G52" s="19">
        <v>9139</v>
      </c>
      <c r="H52" s="50">
        <v>9139</v>
      </c>
      <c r="I52" s="23">
        <v>9139</v>
      </c>
      <c r="J52" s="19">
        <v>9139</v>
      </c>
      <c r="K52" s="50">
        <v>9139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10599828</v>
      </c>
      <c r="G55" s="55">
        <v>10809828</v>
      </c>
      <c r="H55" s="58">
        <v>10685689</v>
      </c>
      <c r="I55" s="59">
        <v>11458418</v>
      </c>
      <c r="J55" s="55">
        <v>12145922</v>
      </c>
      <c r="K55" s="56">
        <v>12874677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>
        <v>290000</v>
      </c>
      <c r="H56" s="58">
        <v>19556867</v>
      </c>
      <c r="I56" s="59">
        <v>20839070</v>
      </c>
      <c r="J56" s="55">
        <v>22089414</v>
      </c>
      <c r="K56" s="56">
        <v>23414779</v>
      </c>
    </row>
    <row r="57" spans="1:11" ht="13.5" x14ac:dyDescent="0.25">
      <c r="A57" s="24" t="s">
        <v>67</v>
      </c>
      <c r="B57" s="12" t="s">
        <v>20</v>
      </c>
      <c r="C57" s="55">
        <v>8471120</v>
      </c>
      <c r="D57" s="55">
        <v>9500589</v>
      </c>
      <c r="E57" s="56">
        <v>9942570</v>
      </c>
      <c r="F57" s="57">
        <v>10334360</v>
      </c>
      <c r="G57" s="55">
        <v>7449527</v>
      </c>
      <c r="H57" s="58">
        <v>9139268</v>
      </c>
      <c r="I57" s="59">
        <v>8286109</v>
      </c>
      <c r="J57" s="55">
        <v>9321872</v>
      </c>
      <c r="K57" s="56">
        <v>10580325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16941400</v>
      </c>
      <c r="G58" s="55">
        <v>17301400</v>
      </c>
      <c r="H58" s="58">
        <v>17221298</v>
      </c>
      <c r="I58" s="59">
        <v>18339484</v>
      </c>
      <c r="J58" s="55">
        <v>19439853</v>
      </c>
      <c r="K58" s="56">
        <v>20606244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8471120</v>
      </c>
      <c r="D60" s="67">
        <f t="shared" ref="D60:K60" si="12">SUM(D55:D59)</f>
        <v>9500589</v>
      </c>
      <c r="E60" s="68">
        <f t="shared" si="12"/>
        <v>9942570</v>
      </c>
      <c r="F60" s="69">
        <f t="shared" si="12"/>
        <v>37875588</v>
      </c>
      <c r="G60" s="67">
        <f t="shared" si="12"/>
        <v>35850755</v>
      </c>
      <c r="H60" s="70">
        <f t="shared" si="12"/>
        <v>56603122</v>
      </c>
      <c r="I60" s="71">
        <f t="shared" si="12"/>
        <v>58923081</v>
      </c>
      <c r="J60" s="67">
        <f t="shared" si="12"/>
        <v>62997061</v>
      </c>
      <c r="K60" s="68">
        <f t="shared" si="12"/>
        <v>67476025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>
        <v>225</v>
      </c>
      <c r="J64" s="19">
        <v>225</v>
      </c>
      <c r="K64" s="20">
        <v>225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>
        <v>51</v>
      </c>
      <c r="J65" s="19">
        <v>51</v>
      </c>
      <c r="K65" s="20">
        <v>51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>
        <v>1817</v>
      </c>
      <c r="J66" s="19">
        <v>1817</v>
      </c>
      <c r="K66" s="20">
        <v>1817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>
        <v>4928</v>
      </c>
      <c r="J67" s="19">
        <v>4928</v>
      </c>
      <c r="K67" s="20">
        <v>4928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>
        <v>199</v>
      </c>
      <c r="J68" s="42">
        <v>199</v>
      </c>
      <c r="K68" s="43">
        <v>199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61233928</v>
      </c>
      <c r="D71" s="55">
        <v>64331066</v>
      </c>
      <c r="E71" s="56">
        <v>79426802</v>
      </c>
      <c r="F71" s="57">
        <v>84709652</v>
      </c>
      <c r="G71" s="55">
        <v>73836152</v>
      </c>
      <c r="H71" s="58">
        <v>73407493</v>
      </c>
      <c r="I71" s="59">
        <v>77894596</v>
      </c>
      <c r="J71" s="55">
        <v>82568271</v>
      </c>
      <c r="K71" s="56">
        <v>87522368</v>
      </c>
    </row>
    <row r="72" spans="1:11" ht="13.5" x14ac:dyDescent="0.25">
      <c r="A72" s="24" t="s">
        <v>83</v>
      </c>
      <c r="B72" s="12" t="s">
        <v>20</v>
      </c>
      <c r="C72" s="55">
        <v>9351287</v>
      </c>
      <c r="D72" s="55">
        <v>8261105</v>
      </c>
      <c r="E72" s="56">
        <v>9635045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17024188</v>
      </c>
      <c r="D73" s="55">
        <v>15474797</v>
      </c>
      <c r="E73" s="56">
        <v>17515139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14666208</v>
      </c>
      <c r="D75" s="55">
        <v>13626666</v>
      </c>
      <c r="E75" s="56">
        <v>15458376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102275611</v>
      </c>
      <c r="D79" s="88">
        <f t="shared" ref="D79:K79" si="13">SUM(D70:D78)</f>
        <v>101693634</v>
      </c>
      <c r="E79" s="89">
        <f t="shared" si="13"/>
        <v>122035362</v>
      </c>
      <c r="F79" s="90">
        <f t="shared" si="13"/>
        <v>84709652</v>
      </c>
      <c r="G79" s="88">
        <f t="shared" si="13"/>
        <v>73836152</v>
      </c>
      <c r="H79" s="91">
        <f t="shared" si="13"/>
        <v>73407493</v>
      </c>
      <c r="I79" s="92">
        <f t="shared" si="13"/>
        <v>77894596</v>
      </c>
      <c r="J79" s="88">
        <f t="shared" si="13"/>
        <v>82568271</v>
      </c>
      <c r="K79" s="89">
        <f t="shared" si="13"/>
        <v>87522368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47511</v>
      </c>
      <c r="D6" s="19">
        <v>47511</v>
      </c>
      <c r="E6" s="20">
        <v>47511</v>
      </c>
      <c r="F6" s="21">
        <v>47511</v>
      </c>
      <c r="G6" s="19">
        <v>47511</v>
      </c>
      <c r="H6" s="22">
        <v>47511</v>
      </c>
      <c r="I6" s="23">
        <v>47511</v>
      </c>
      <c r="J6" s="19">
        <v>47511</v>
      </c>
      <c r="K6" s="20">
        <v>47511</v>
      </c>
    </row>
    <row r="7" spans="1:11" ht="13.5" x14ac:dyDescent="0.25">
      <c r="A7" s="24" t="s">
        <v>22</v>
      </c>
      <c r="B7" s="12" t="s">
        <v>20</v>
      </c>
      <c r="C7" s="19">
        <v>55276</v>
      </c>
      <c r="D7" s="19">
        <v>58046</v>
      </c>
      <c r="E7" s="20">
        <v>58046</v>
      </c>
      <c r="F7" s="21">
        <v>57776</v>
      </c>
      <c r="G7" s="19">
        <v>58984</v>
      </c>
      <c r="H7" s="22">
        <v>58984</v>
      </c>
      <c r="I7" s="23">
        <v>59000</v>
      </c>
      <c r="J7" s="19">
        <v>59250</v>
      </c>
      <c r="K7" s="20">
        <v>59500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102787</v>
      </c>
      <c r="D10" s="26">
        <f t="shared" ref="D10:K10" si="0">SUM(D6:D9)</f>
        <v>105557</v>
      </c>
      <c r="E10" s="27">
        <f t="shared" si="0"/>
        <v>105557</v>
      </c>
      <c r="F10" s="28">
        <f t="shared" si="0"/>
        <v>105287</v>
      </c>
      <c r="G10" s="26">
        <f t="shared" si="0"/>
        <v>106495</v>
      </c>
      <c r="H10" s="29">
        <f t="shared" si="0"/>
        <v>106495</v>
      </c>
      <c r="I10" s="30">
        <f t="shared" si="0"/>
        <v>106511</v>
      </c>
      <c r="J10" s="26">
        <f t="shared" si="0"/>
        <v>106761</v>
      </c>
      <c r="K10" s="27">
        <f t="shared" si="0"/>
        <v>107011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>
        <v>2000</v>
      </c>
      <c r="H12" s="22">
        <v>2000</v>
      </c>
      <c r="I12" s="23">
        <v>2000</v>
      </c>
      <c r="J12" s="19">
        <v>2000</v>
      </c>
      <c r="K12" s="20">
        <v>2000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2000</v>
      </c>
      <c r="H14" s="34">
        <f t="shared" si="1"/>
        <v>2000</v>
      </c>
      <c r="I14" s="35">
        <f t="shared" si="1"/>
        <v>2000</v>
      </c>
      <c r="J14" s="31">
        <f t="shared" si="1"/>
        <v>2000</v>
      </c>
      <c r="K14" s="32">
        <f t="shared" si="1"/>
        <v>2000</v>
      </c>
    </row>
    <row r="15" spans="1:11" ht="13.5" x14ac:dyDescent="0.25">
      <c r="A15" s="36" t="s">
        <v>33</v>
      </c>
      <c r="B15" s="12" t="s">
        <v>34</v>
      </c>
      <c r="C15" s="37">
        <f>+C10+C14</f>
        <v>102787</v>
      </c>
      <c r="D15" s="37">
        <f t="shared" ref="D15:K15" si="2">+D10+D14</f>
        <v>105557</v>
      </c>
      <c r="E15" s="38">
        <f t="shared" si="2"/>
        <v>105557</v>
      </c>
      <c r="F15" s="39">
        <f t="shared" si="2"/>
        <v>105287</v>
      </c>
      <c r="G15" s="37">
        <f t="shared" si="2"/>
        <v>108495</v>
      </c>
      <c r="H15" s="40">
        <f t="shared" si="2"/>
        <v>108495</v>
      </c>
      <c r="I15" s="41">
        <f t="shared" si="2"/>
        <v>108511</v>
      </c>
      <c r="J15" s="37">
        <f t="shared" si="2"/>
        <v>108761</v>
      </c>
      <c r="K15" s="38">
        <f t="shared" si="2"/>
        <v>109011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43068</v>
      </c>
      <c r="D17" s="19">
        <v>43068</v>
      </c>
      <c r="E17" s="20">
        <v>43068</v>
      </c>
      <c r="F17" s="21">
        <v>43068</v>
      </c>
      <c r="G17" s="19">
        <v>43068</v>
      </c>
      <c r="H17" s="22">
        <v>43068</v>
      </c>
      <c r="I17" s="23">
        <v>43068</v>
      </c>
      <c r="J17" s="19">
        <v>43068</v>
      </c>
      <c r="K17" s="20">
        <v>43068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49397</v>
      </c>
      <c r="D20" s="19">
        <v>60631</v>
      </c>
      <c r="E20" s="20">
        <v>60631</v>
      </c>
      <c r="F20" s="21">
        <v>47376</v>
      </c>
      <c r="G20" s="19">
        <v>46376</v>
      </c>
      <c r="H20" s="22">
        <v>46376</v>
      </c>
      <c r="I20" s="23">
        <v>46376</v>
      </c>
      <c r="J20" s="19">
        <v>46376</v>
      </c>
      <c r="K20" s="20">
        <v>46376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92465</v>
      </c>
      <c r="D22" s="26">
        <f t="shared" ref="D22:K22" si="3">SUM(D17:D21)</f>
        <v>103699</v>
      </c>
      <c r="E22" s="27">
        <f t="shared" si="3"/>
        <v>103699</v>
      </c>
      <c r="F22" s="28">
        <f t="shared" si="3"/>
        <v>90444</v>
      </c>
      <c r="G22" s="26">
        <f t="shared" si="3"/>
        <v>89444</v>
      </c>
      <c r="H22" s="29">
        <f t="shared" si="3"/>
        <v>89444</v>
      </c>
      <c r="I22" s="30">
        <f t="shared" si="3"/>
        <v>89444</v>
      </c>
      <c r="J22" s="26">
        <f t="shared" si="3"/>
        <v>89444</v>
      </c>
      <c r="K22" s="27">
        <f t="shared" si="3"/>
        <v>89444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92465</v>
      </c>
      <c r="D27" s="37">
        <f t="shared" ref="D27:K27" si="5">+D22+D26</f>
        <v>103699</v>
      </c>
      <c r="E27" s="38">
        <f t="shared" si="5"/>
        <v>103699</v>
      </c>
      <c r="F27" s="39">
        <f t="shared" si="5"/>
        <v>90444</v>
      </c>
      <c r="G27" s="37">
        <f t="shared" si="5"/>
        <v>89444</v>
      </c>
      <c r="H27" s="40">
        <f t="shared" si="5"/>
        <v>89444</v>
      </c>
      <c r="I27" s="41">
        <f t="shared" si="5"/>
        <v>89444</v>
      </c>
      <c r="J27" s="37">
        <f t="shared" si="5"/>
        <v>89444</v>
      </c>
      <c r="K27" s="38">
        <f t="shared" si="5"/>
        <v>89444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35316</v>
      </c>
      <c r="D30" s="19">
        <v>35673</v>
      </c>
      <c r="E30" s="20">
        <v>35673</v>
      </c>
      <c r="F30" s="21">
        <v>37626</v>
      </c>
      <c r="G30" s="19">
        <v>35753</v>
      </c>
      <c r="H30" s="22">
        <v>35753</v>
      </c>
      <c r="I30" s="23">
        <v>35833</v>
      </c>
      <c r="J30" s="19">
        <v>35913</v>
      </c>
      <c r="K30" s="20">
        <v>35993</v>
      </c>
    </row>
    <row r="31" spans="1:11" ht="13.5" x14ac:dyDescent="0.25">
      <c r="A31" s="25" t="s">
        <v>27</v>
      </c>
      <c r="B31" s="12" t="s">
        <v>20</v>
      </c>
      <c r="C31" s="26">
        <f>SUM(C29:C30)</f>
        <v>35316</v>
      </c>
      <c r="D31" s="26">
        <f t="shared" ref="D31:K31" si="6">SUM(D29:D30)</f>
        <v>35673</v>
      </c>
      <c r="E31" s="27">
        <f t="shared" si="6"/>
        <v>35673</v>
      </c>
      <c r="F31" s="28">
        <f t="shared" si="6"/>
        <v>37626</v>
      </c>
      <c r="G31" s="26">
        <f t="shared" si="6"/>
        <v>35753</v>
      </c>
      <c r="H31" s="29">
        <f t="shared" si="6"/>
        <v>35753</v>
      </c>
      <c r="I31" s="30">
        <f t="shared" si="6"/>
        <v>35833</v>
      </c>
      <c r="J31" s="26">
        <f t="shared" si="6"/>
        <v>35913</v>
      </c>
      <c r="K31" s="27">
        <f t="shared" si="6"/>
        <v>35993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35316</v>
      </c>
      <c r="D36" s="37">
        <f t="shared" ref="D36:K36" si="8">+D31+D35</f>
        <v>35673</v>
      </c>
      <c r="E36" s="38">
        <f t="shared" si="8"/>
        <v>35673</v>
      </c>
      <c r="F36" s="39">
        <f t="shared" si="8"/>
        <v>37626</v>
      </c>
      <c r="G36" s="37">
        <f t="shared" si="8"/>
        <v>35753</v>
      </c>
      <c r="H36" s="40">
        <f t="shared" si="8"/>
        <v>35753</v>
      </c>
      <c r="I36" s="41">
        <f t="shared" si="8"/>
        <v>35833</v>
      </c>
      <c r="J36" s="37">
        <f t="shared" si="8"/>
        <v>35913</v>
      </c>
      <c r="K36" s="38">
        <f t="shared" si="8"/>
        <v>35993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77028</v>
      </c>
      <c r="D38" s="42">
        <v>81632</v>
      </c>
      <c r="E38" s="43">
        <v>81632</v>
      </c>
      <c r="F38" s="44">
        <v>81060</v>
      </c>
      <c r="G38" s="42">
        <v>82632</v>
      </c>
      <c r="H38" s="45">
        <v>82632</v>
      </c>
      <c r="I38" s="46">
        <v>83632</v>
      </c>
      <c r="J38" s="42">
        <v>84632</v>
      </c>
      <c r="K38" s="43">
        <v>85632</v>
      </c>
    </row>
    <row r="39" spans="1:11" ht="13.5" x14ac:dyDescent="0.25">
      <c r="A39" s="25" t="s">
        <v>27</v>
      </c>
      <c r="B39" s="12" t="s">
        <v>20</v>
      </c>
      <c r="C39" s="19">
        <f>+C38</f>
        <v>77028</v>
      </c>
      <c r="D39" s="19">
        <f t="shared" ref="D39:K39" si="9">+D38</f>
        <v>81632</v>
      </c>
      <c r="E39" s="20">
        <f t="shared" si="9"/>
        <v>81632</v>
      </c>
      <c r="F39" s="21">
        <f t="shared" si="9"/>
        <v>81060</v>
      </c>
      <c r="G39" s="19">
        <f t="shared" si="9"/>
        <v>82632</v>
      </c>
      <c r="H39" s="22">
        <f t="shared" si="9"/>
        <v>82632</v>
      </c>
      <c r="I39" s="23">
        <f t="shared" si="9"/>
        <v>83632</v>
      </c>
      <c r="J39" s="19">
        <f t="shared" si="9"/>
        <v>84632</v>
      </c>
      <c r="K39" s="20">
        <f t="shared" si="9"/>
        <v>85632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77028</v>
      </c>
      <c r="D46" s="37">
        <f t="shared" ref="D46:K46" si="11">+D39+D45</f>
        <v>81632</v>
      </c>
      <c r="E46" s="38">
        <f t="shared" si="11"/>
        <v>81632</v>
      </c>
      <c r="F46" s="39">
        <f t="shared" si="11"/>
        <v>81060</v>
      </c>
      <c r="G46" s="37">
        <f t="shared" si="11"/>
        <v>82632</v>
      </c>
      <c r="H46" s="40">
        <f t="shared" si="11"/>
        <v>82632</v>
      </c>
      <c r="I46" s="41">
        <f t="shared" si="11"/>
        <v>83632</v>
      </c>
      <c r="J46" s="37">
        <f t="shared" si="11"/>
        <v>84632</v>
      </c>
      <c r="K46" s="38">
        <f t="shared" si="11"/>
        <v>85632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60843</v>
      </c>
      <c r="D49" s="19"/>
      <c r="E49" s="50"/>
      <c r="F49" s="23">
        <v>37600</v>
      </c>
      <c r="G49" s="19">
        <v>37600</v>
      </c>
      <c r="H49" s="50">
        <v>37600</v>
      </c>
      <c r="I49" s="23">
        <v>38352</v>
      </c>
      <c r="J49" s="19">
        <v>38736</v>
      </c>
      <c r="K49" s="50">
        <v>39123</v>
      </c>
    </row>
    <row r="50" spans="1:11" ht="13.5" x14ac:dyDescent="0.25">
      <c r="A50" s="24" t="s">
        <v>60</v>
      </c>
      <c r="B50" s="12" t="s">
        <v>20</v>
      </c>
      <c r="C50" s="19">
        <v>46301</v>
      </c>
      <c r="D50" s="19"/>
      <c r="E50" s="50"/>
      <c r="F50" s="23">
        <v>3000</v>
      </c>
      <c r="G50" s="19">
        <v>3000</v>
      </c>
      <c r="H50" s="50">
        <v>3000</v>
      </c>
      <c r="I50" s="23">
        <v>3060</v>
      </c>
      <c r="J50" s="19">
        <v>3091</v>
      </c>
      <c r="K50" s="50">
        <v>3122</v>
      </c>
    </row>
    <row r="51" spans="1:11" ht="13.5" x14ac:dyDescent="0.25">
      <c r="A51" s="24" t="s">
        <v>61</v>
      </c>
      <c r="B51" s="12" t="s">
        <v>20</v>
      </c>
      <c r="C51" s="19">
        <v>521</v>
      </c>
      <c r="D51" s="19">
        <v>620</v>
      </c>
      <c r="E51" s="50">
        <v>620</v>
      </c>
      <c r="F51" s="23">
        <v>1207</v>
      </c>
      <c r="G51" s="19">
        <v>1207</v>
      </c>
      <c r="H51" s="50">
        <v>1207</v>
      </c>
      <c r="I51" s="23">
        <v>1231</v>
      </c>
      <c r="J51" s="19">
        <v>1243</v>
      </c>
      <c r="K51" s="50">
        <v>1256</v>
      </c>
    </row>
    <row r="52" spans="1:11" ht="13.5" x14ac:dyDescent="0.25">
      <c r="A52" s="51" t="s">
        <v>62</v>
      </c>
      <c r="B52" s="12" t="s">
        <v>20</v>
      </c>
      <c r="C52" s="19">
        <v>34149</v>
      </c>
      <c r="D52" s="19"/>
      <c r="E52" s="50"/>
      <c r="F52" s="23">
        <v>3000</v>
      </c>
      <c r="G52" s="19">
        <v>3000</v>
      </c>
      <c r="H52" s="50">
        <v>3000</v>
      </c>
      <c r="I52" s="23">
        <v>3060</v>
      </c>
      <c r="J52" s="19">
        <v>3091</v>
      </c>
      <c r="K52" s="50">
        <v>3122</v>
      </c>
    </row>
    <row r="53" spans="1:11" ht="13.5" x14ac:dyDescent="0.25">
      <c r="A53" s="52" t="s">
        <v>63</v>
      </c>
      <c r="B53" s="48" t="s">
        <v>20</v>
      </c>
      <c r="C53" s="42">
        <v>81638</v>
      </c>
      <c r="D53" s="42">
        <v>1088</v>
      </c>
      <c r="E53" s="53">
        <v>1088</v>
      </c>
      <c r="F53" s="46">
        <v>4900</v>
      </c>
      <c r="G53" s="42">
        <v>4900</v>
      </c>
      <c r="H53" s="45">
        <v>4900</v>
      </c>
      <c r="I53" s="46">
        <v>4998</v>
      </c>
      <c r="J53" s="42">
        <v>5048</v>
      </c>
      <c r="K53" s="53">
        <v>5098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113308368</v>
      </c>
      <c r="E55" s="56">
        <v>7093109</v>
      </c>
      <c r="F55" s="57">
        <v>51252600</v>
      </c>
      <c r="G55" s="55">
        <v>51252600</v>
      </c>
      <c r="H55" s="58">
        <v>10195007</v>
      </c>
      <c r="I55" s="59">
        <v>54735200</v>
      </c>
      <c r="J55" s="55">
        <v>57683200</v>
      </c>
      <c r="K55" s="56">
        <v>60506200</v>
      </c>
    </row>
    <row r="56" spans="1:11" ht="13.5" x14ac:dyDescent="0.25">
      <c r="A56" s="24" t="s">
        <v>66</v>
      </c>
      <c r="B56" s="12" t="s">
        <v>20</v>
      </c>
      <c r="C56" s="55">
        <v>-48970</v>
      </c>
      <c r="D56" s="55">
        <v>23300868</v>
      </c>
      <c r="E56" s="56">
        <v>6770301</v>
      </c>
      <c r="F56" s="57">
        <v>110370200</v>
      </c>
      <c r="G56" s="55">
        <v>110370200</v>
      </c>
      <c r="H56" s="58">
        <v>6920870</v>
      </c>
      <c r="I56" s="59">
        <v>117869600</v>
      </c>
      <c r="J56" s="55">
        <v>124218300</v>
      </c>
      <c r="K56" s="56">
        <v>130297500</v>
      </c>
    </row>
    <row r="57" spans="1:11" ht="13.5" x14ac:dyDescent="0.25">
      <c r="A57" s="24" t="s">
        <v>67</v>
      </c>
      <c r="B57" s="12" t="s">
        <v>20</v>
      </c>
      <c r="C57" s="55"/>
      <c r="D57" s="55">
        <v>7154352</v>
      </c>
      <c r="E57" s="56">
        <v>423021</v>
      </c>
      <c r="F57" s="57">
        <v>49481800</v>
      </c>
      <c r="G57" s="55">
        <v>49481800</v>
      </c>
      <c r="H57" s="58">
        <v>606103</v>
      </c>
      <c r="I57" s="59">
        <v>52844000</v>
      </c>
      <c r="J57" s="55">
        <v>55690300</v>
      </c>
      <c r="K57" s="56">
        <v>58415700</v>
      </c>
    </row>
    <row r="58" spans="1:11" ht="13.5" x14ac:dyDescent="0.25">
      <c r="A58" s="24" t="s">
        <v>68</v>
      </c>
      <c r="B58" s="12" t="s">
        <v>20</v>
      </c>
      <c r="C58" s="55"/>
      <c r="D58" s="55">
        <v>58800390</v>
      </c>
      <c r="E58" s="56">
        <v>30964553</v>
      </c>
      <c r="F58" s="57">
        <v>100005100</v>
      </c>
      <c r="G58" s="55">
        <v>100005100</v>
      </c>
      <c r="H58" s="58">
        <v>33869582</v>
      </c>
      <c r="I58" s="59">
        <v>106800000</v>
      </c>
      <c r="J58" s="55">
        <v>112140000</v>
      </c>
      <c r="K58" s="56">
        <v>118061000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-48970</v>
      </c>
      <c r="D60" s="67">
        <f t="shared" ref="D60:K60" si="12">SUM(D55:D59)</f>
        <v>202563978</v>
      </c>
      <c r="E60" s="68">
        <f t="shared" si="12"/>
        <v>45250984</v>
      </c>
      <c r="F60" s="69">
        <f t="shared" si="12"/>
        <v>311109700</v>
      </c>
      <c r="G60" s="67">
        <f t="shared" si="12"/>
        <v>311109700</v>
      </c>
      <c r="H60" s="70">
        <f t="shared" si="12"/>
        <v>51591562</v>
      </c>
      <c r="I60" s="71">
        <f t="shared" si="12"/>
        <v>332248800</v>
      </c>
      <c r="J60" s="67">
        <f t="shared" si="12"/>
        <v>349731800</v>
      </c>
      <c r="K60" s="68">
        <f t="shared" si="12"/>
        <v>367280400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120000</v>
      </c>
      <c r="D63" s="19">
        <v>120000</v>
      </c>
      <c r="E63" s="20">
        <v>120000</v>
      </c>
      <c r="F63" s="78">
        <v>160000</v>
      </c>
      <c r="G63" s="19">
        <v>160000</v>
      </c>
      <c r="H63" s="22">
        <v>160000</v>
      </c>
      <c r="I63" s="23">
        <v>160000</v>
      </c>
      <c r="J63" s="19">
        <v>160000</v>
      </c>
      <c r="K63" s="20">
        <v>160000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20</v>
      </c>
      <c r="D65" s="19">
        <v>20</v>
      </c>
      <c r="E65" s="20">
        <v>20</v>
      </c>
      <c r="F65" s="78">
        <v>20</v>
      </c>
      <c r="G65" s="79">
        <v>20</v>
      </c>
      <c r="H65" s="81">
        <v>20</v>
      </c>
      <c r="I65" s="23">
        <v>20</v>
      </c>
      <c r="J65" s="19">
        <v>20</v>
      </c>
      <c r="K65" s="20">
        <v>20</v>
      </c>
    </row>
    <row r="66" spans="1:11" ht="13.5" x14ac:dyDescent="0.25">
      <c r="A66" s="24" t="s">
        <v>76</v>
      </c>
      <c r="B66" s="12" t="s">
        <v>20</v>
      </c>
      <c r="C66" s="19">
        <v>177</v>
      </c>
      <c r="D66" s="19">
        <v>177</v>
      </c>
      <c r="E66" s="20">
        <v>177</v>
      </c>
      <c r="F66" s="78">
        <v>185</v>
      </c>
      <c r="G66" s="79">
        <v>185</v>
      </c>
      <c r="H66" s="81">
        <v>185</v>
      </c>
      <c r="I66" s="23">
        <v>202</v>
      </c>
      <c r="J66" s="19">
        <v>212</v>
      </c>
      <c r="K66" s="20">
        <v>223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-74649525</v>
      </c>
      <c r="D70" s="55">
        <v>-1171570</v>
      </c>
      <c r="E70" s="56">
        <v>23352283</v>
      </c>
      <c r="F70" s="57">
        <v>26948200</v>
      </c>
      <c r="G70" s="55">
        <v>25544200</v>
      </c>
      <c r="H70" s="58">
        <v>25441862</v>
      </c>
      <c r="I70" s="59">
        <v>27843200</v>
      </c>
      <c r="J70" s="55">
        <v>29235300</v>
      </c>
      <c r="K70" s="56">
        <v>30697100</v>
      </c>
    </row>
    <row r="71" spans="1:11" ht="13.5" x14ac:dyDescent="0.25">
      <c r="A71" s="24" t="s">
        <v>82</v>
      </c>
      <c r="B71" s="12" t="s">
        <v>20</v>
      </c>
      <c r="C71" s="55">
        <v>115487729</v>
      </c>
      <c r="D71" s="55">
        <v>15102240</v>
      </c>
      <c r="E71" s="56">
        <v>49449314</v>
      </c>
      <c r="F71" s="57">
        <v>287045600</v>
      </c>
      <c r="G71" s="55">
        <v>284990600</v>
      </c>
      <c r="H71" s="58">
        <v>60502810</v>
      </c>
      <c r="I71" s="59">
        <v>304973300</v>
      </c>
      <c r="J71" s="55">
        <v>320679300</v>
      </c>
      <c r="K71" s="56">
        <v>337194100</v>
      </c>
    </row>
    <row r="72" spans="1:11" ht="13.5" x14ac:dyDescent="0.25">
      <c r="A72" s="24" t="s">
        <v>83</v>
      </c>
      <c r="B72" s="12" t="s">
        <v>20</v>
      </c>
      <c r="C72" s="55">
        <v>494413</v>
      </c>
      <c r="D72" s="55">
        <v>95192296</v>
      </c>
      <c r="E72" s="56">
        <v>20045013</v>
      </c>
      <c r="F72" s="57">
        <v>91679300</v>
      </c>
      <c r="G72" s="55">
        <v>36479300</v>
      </c>
      <c r="H72" s="58">
        <v>22397040</v>
      </c>
      <c r="I72" s="59">
        <v>21427200</v>
      </c>
      <c r="J72" s="55">
        <v>22498600</v>
      </c>
      <c r="K72" s="56">
        <v>23623500</v>
      </c>
    </row>
    <row r="73" spans="1:11" ht="13.5" x14ac:dyDescent="0.25">
      <c r="A73" s="24" t="s">
        <v>84</v>
      </c>
      <c r="B73" s="12" t="s">
        <v>20</v>
      </c>
      <c r="C73" s="55">
        <v>98</v>
      </c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41332715</v>
      </c>
      <c r="D79" s="88">
        <f t="shared" ref="D79:K79" si="13">SUM(D70:D78)</f>
        <v>109122966</v>
      </c>
      <c r="E79" s="89">
        <f t="shared" si="13"/>
        <v>92846610</v>
      </c>
      <c r="F79" s="90">
        <f t="shared" si="13"/>
        <v>405673100</v>
      </c>
      <c r="G79" s="88">
        <f t="shared" si="13"/>
        <v>347014100</v>
      </c>
      <c r="H79" s="91">
        <f t="shared" si="13"/>
        <v>108341712</v>
      </c>
      <c r="I79" s="92">
        <f t="shared" si="13"/>
        <v>354243700</v>
      </c>
      <c r="J79" s="88">
        <f t="shared" si="13"/>
        <v>372413200</v>
      </c>
      <c r="K79" s="89">
        <f t="shared" si="13"/>
        <v>391514700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46986</v>
      </c>
      <c r="D6" s="19">
        <v>55109</v>
      </c>
      <c r="E6" s="20">
        <v>55109</v>
      </c>
      <c r="F6" s="21">
        <v>59682</v>
      </c>
      <c r="G6" s="19">
        <v>59682</v>
      </c>
      <c r="H6" s="22">
        <v>59682</v>
      </c>
      <c r="I6" s="23">
        <v>64635</v>
      </c>
      <c r="J6" s="19">
        <v>69999</v>
      </c>
      <c r="K6" s="20">
        <v>75808</v>
      </c>
    </row>
    <row r="7" spans="1:11" ht="13.5" x14ac:dyDescent="0.25">
      <c r="A7" s="24" t="s">
        <v>22</v>
      </c>
      <c r="B7" s="12" t="s">
        <v>20</v>
      </c>
      <c r="C7" s="19">
        <v>135383</v>
      </c>
      <c r="D7" s="19">
        <v>145837</v>
      </c>
      <c r="E7" s="20">
        <v>145837</v>
      </c>
      <c r="F7" s="21">
        <v>151362</v>
      </c>
      <c r="G7" s="19">
        <v>151362</v>
      </c>
      <c r="H7" s="22">
        <v>151362</v>
      </c>
      <c r="I7" s="23">
        <v>157097</v>
      </c>
      <c r="J7" s="19">
        <v>163050</v>
      </c>
      <c r="K7" s="20">
        <v>169227</v>
      </c>
    </row>
    <row r="8" spans="1:11" ht="13.5" x14ac:dyDescent="0.25">
      <c r="A8" s="24" t="s">
        <v>23</v>
      </c>
      <c r="B8" s="12" t="s">
        <v>24</v>
      </c>
      <c r="C8" s="19">
        <v>37235</v>
      </c>
      <c r="D8" s="19">
        <v>36762</v>
      </c>
      <c r="E8" s="20">
        <v>36762</v>
      </c>
      <c r="F8" s="21">
        <v>36529</v>
      </c>
      <c r="G8" s="19">
        <v>36529</v>
      </c>
      <c r="H8" s="22">
        <v>36529</v>
      </c>
      <c r="I8" s="23">
        <v>36296</v>
      </c>
      <c r="J8" s="19">
        <v>36065</v>
      </c>
      <c r="K8" s="20">
        <v>35836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219604</v>
      </c>
      <c r="D10" s="26">
        <f t="shared" ref="D10:K10" si="0">SUM(D6:D9)</f>
        <v>237708</v>
      </c>
      <c r="E10" s="27">
        <f t="shared" si="0"/>
        <v>237708</v>
      </c>
      <c r="F10" s="28">
        <f t="shared" si="0"/>
        <v>247573</v>
      </c>
      <c r="G10" s="26">
        <f t="shared" si="0"/>
        <v>247573</v>
      </c>
      <c r="H10" s="29">
        <f t="shared" si="0"/>
        <v>247573</v>
      </c>
      <c r="I10" s="30">
        <f t="shared" si="0"/>
        <v>258028</v>
      </c>
      <c r="J10" s="26">
        <f t="shared" si="0"/>
        <v>269114</v>
      </c>
      <c r="K10" s="27">
        <f t="shared" si="0"/>
        <v>280871</v>
      </c>
    </row>
    <row r="11" spans="1:11" ht="13.5" x14ac:dyDescent="0.25">
      <c r="A11" s="24" t="s">
        <v>28</v>
      </c>
      <c r="B11" s="12" t="s">
        <v>29</v>
      </c>
      <c r="C11" s="19">
        <v>24488</v>
      </c>
      <c r="D11" s="19">
        <v>22515</v>
      </c>
      <c r="E11" s="20">
        <v>22515</v>
      </c>
      <c r="F11" s="21">
        <v>21588</v>
      </c>
      <c r="G11" s="19">
        <v>21588</v>
      </c>
      <c r="H11" s="22">
        <v>21588</v>
      </c>
      <c r="I11" s="23">
        <v>20700</v>
      </c>
      <c r="J11" s="19">
        <v>19848</v>
      </c>
      <c r="K11" s="20">
        <v>19032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2891</v>
      </c>
      <c r="D13" s="19">
        <v>2213</v>
      </c>
      <c r="E13" s="20">
        <v>2213</v>
      </c>
      <c r="F13" s="21">
        <v>1937</v>
      </c>
      <c r="G13" s="19">
        <v>1937</v>
      </c>
      <c r="H13" s="22">
        <v>1937</v>
      </c>
      <c r="I13" s="23">
        <v>1694</v>
      </c>
      <c r="J13" s="19">
        <v>1483</v>
      </c>
      <c r="K13" s="20">
        <v>1297</v>
      </c>
    </row>
    <row r="14" spans="1:11" ht="13.5" x14ac:dyDescent="0.25">
      <c r="A14" s="25" t="s">
        <v>32</v>
      </c>
      <c r="B14" s="12" t="s">
        <v>20</v>
      </c>
      <c r="C14" s="31">
        <f>SUM(C11:C13)</f>
        <v>27379</v>
      </c>
      <c r="D14" s="31">
        <f t="shared" ref="D14:K14" si="1">SUM(D11:D13)</f>
        <v>24728</v>
      </c>
      <c r="E14" s="32">
        <f t="shared" si="1"/>
        <v>24728</v>
      </c>
      <c r="F14" s="33">
        <f t="shared" si="1"/>
        <v>23525</v>
      </c>
      <c r="G14" s="31">
        <f t="shared" si="1"/>
        <v>23525</v>
      </c>
      <c r="H14" s="34">
        <f t="shared" si="1"/>
        <v>23525</v>
      </c>
      <c r="I14" s="35">
        <f t="shared" si="1"/>
        <v>22394</v>
      </c>
      <c r="J14" s="31">
        <f t="shared" si="1"/>
        <v>21331</v>
      </c>
      <c r="K14" s="32">
        <f t="shared" si="1"/>
        <v>20329</v>
      </c>
    </row>
    <row r="15" spans="1:11" ht="13.5" x14ac:dyDescent="0.25">
      <c r="A15" s="36" t="s">
        <v>33</v>
      </c>
      <c r="B15" s="12" t="s">
        <v>34</v>
      </c>
      <c r="C15" s="37">
        <f>+C10+C14</f>
        <v>246983</v>
      </c>
      <c r="D15" s="37">
        <f t="shared" ref="D15:K15" si="2">+D10+D14</f>
        <v>262436</v>
      </c>
      <c r="E15" s="38">
        <f t="shared" si="2"/>
        <v>262436</v>
      </c>
      <c r="F15" s="39">
        <f t="shared" si="2"/>
        <v>271098</v>
      </c>
      <c r="G15" s="37">
        <f t="shared" si="2"/>
        <v>271098</v>
      </c>
      <c r="H15" s="40">
        <f t="shared" si="2"/>
        <v>271098</v>
      </c>
      <c r="I15" s="41">
        <f t="shared" si="2"/>
        <v>280422</v>
      </c>
      <c r="J15" s="37">
        <f t="shared" si="2"/>
        <v>290445</v>
      </c>
      <c r="K15" s="38">
        <f t="shared" si="2"/>
        <v>301200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128155</v>
      </c>
      <c r="D17" s="19">
        <v>153870</v>
      </c>
      <c r="E17" s="20">
        <v>153870</v>
      </c>
      <c r="F17" s="21">
        <v>168603</v>
      </c>
      <c r="G17" s="19">
        <v>168603</v>
      </c>
      <c r="H17" s="22">
        <v>168603</v>
      </c>
      <c r="I17" s="23">
        <v>184747</v>
      </c>
      <c r="J17" s="19">
        <v>202436</v>
      </c>
      <c r="K17" s="20">
        <v>221818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80273</v>
      </c>
      <c r="D19" s="19">
        <v>74668</v>
      </c>
      <c r="E19" s="20">
        <v>74668</v>
      </c>
      <c r="F19" s="21">
        <v>72014</v>
      </c>
      <c r="G19" s="19">
        <v>72014</v>
      </c>
      <c r="H19" s="22">
        <v>72014</v>
      </c>
      <c r="I19" s="23">
        <v>69454</v>
      </c>
      <c r="J19" s="19">
        <v>66986</v>
      </c>
      <c r="K19" s="20">
        <v>64605</v>
      </c>
    </row>
    <row r="20" spans="1:11" ht="13.5" x14ac:dyDescent="0.25">
      <c r="A20" s="24" t="s">
        <v>39</v>
      </c>
      <c r="B20" s="12" t="s">
        <v>20</v>
      </c>
      <c r="C20" s="19">
        <v>37292</v>
      </c>
      <c r="D20" s="19">
        <v>33656</v>
      </c>
      <c r="E20" s="20">
        <v>33656</v>
      </c>
      <c r="F20" s="21">
        <v>31973</v>
      </c>
      <c r="G20" s="19">
        <v>31973</v>
      </c>
      <c r="H20" s="22">
        <v>31973</v>
      </c>
      <c r="I20" s="23">
        <v>30375</v>
      </c>
      <c r="J20" s="19">
        <v>28856</v>
      </c>
      <c r="K20" s="20">
        <v>27413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245720</v>
      </c>
      <c r="D22" s="26">
        <f t="shared" ref="D22:K22" si="3">SUM(D17:D21)</f>
        <v>262194</v>
      </c>
      <c r="E22" s="27">
        <f t="shared" si="3"/>
        <v>262194</v>
      </c>
      <c r="F22" s="28">
        <f t="shared" si="3"/>
        <v>272590</v>
      </c>
      <c r="G22" s="26">
        <f t="shared" si="3"/>
        <v>272590</v>
      </c>
      <c r="H22" s="29">
        <f t="shared" si="3"/>
        <v>272590</v>
      </c>
      <c r="I22" s="30">
        <f t="shared" si="3"/>
        <v>284576</v>
      </c>
      <c r="J22" s="26">
        <f t="shared" si="3"/>
        <v>298278</v>
      </c>
      <c r="K22" s="27">
        <f t="shared" si="3"/>
        <v>313836</v>
      </c>
    </row>
    <row r="23" spans="1:11" ht="13.5" x14ac:dyDescent="0.25">
      <c r="A23" s="24" t="s">
        <v>41</v>
      </c>
      <c r="B23" s="12" t="s">
        <v>20</v>
      </c>
      <c r="C23" s="19">
        <v>337</v>
      </c>
      <c r="D23" s="19">
        <v>443</v>
      </c>
      <c r="E23" s="20">
        <v>443</v>
      </c>
      <c r="F23" s="21">
        <v>508</v>
      </c>
      <c r="G23" s="19">
        <v>508</v>
      </c>
      <c r="H23" s="22">
        <v>508</v>
      </c>
      <c r="I23" s="23">
        <v>582</v>
      </c>
      <c r="J23" s="19">
        <v>668</v>
      </c>
      <c r="K23" s="20">
        <v>766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927</v>
      </c>
      <c r="D25" s="19">
        <v>604</v>
      </c>
      <c r="E25" s="20">
        <v>604</v>
      </c>
      <c r="F25" s="21">
        <v>487</v>
      </c>
      <c r="G25" s="19">
        <v>487</v>
      </c>
      <c r="H25" s="22">
        <v>487</v>
      </c>
      <c r="I25" s="23">
        <v>393</v>
      </c>
      <c r="J25" s="19">
        <v>317</v>
      </c>
      <c r="K25" s="20">
        <v>256</v>
      </c>
    </row>
    <row r="26" spans="1:11" ht="13.5" x14ac:dyDescent="0.25">
      <c r="A26" s="25" t="s">
        <v>32</v>
      </c>
      <c r="B26" s="12" t="s">
        <v>20</v>
      </c>
      <c r="C26" s="31">
        <f>SUM(C23:C25)</f>
        <v>1264</v>
      </c>
      <c r="D26" s="31">
        <f t="shared" ref="D26:K26" si="4">SUM(D23:D25)</f>
        <v>1047</v>
      </c>
      <c r="E26" s="32">
        <f t="shared" si="4"/>
        <v>1047</v>
      </c>
      <c r="F26" s="33">
        <f t="shared" si="4"/>
        <v>995</v>
      </c>
      <c r="G26" s="31">
        <f t="shared" si="4"/>
        <v>995</v>
      </c>
      <c r="H26" s="34">
        <f t="shared" si="4"/>
        <v>995</v>
      </c>
      <c r="I26" s="35">
        <f t="shared" si="4"/>
        <v>975</v>
      </c>
      <c r="J26" s="31">
        <f t="shared" si="4"/>
        <v>985</v>
      </c>
      <c r="K26" s="32">
        <f t="shared" si="4"/>
        <v>1022</v>
      </c>
    </row>
    <row r="27" spans="1:11" ht="13.5" x14ac:dyDescent="0.25">
      <c r="A27" s="36" t="s">
        <v>33</v>
      </c>
      <c r="B27" s="12" t="s">
        <v>34</v>
      </c>
      <c r="C27" s="37">
        <f>+C22+C26</f>
        <v>246984</v>
      </c>
      <c r="D27" s="37">
        <f t="shared" ref="D27:K27" si="5">+D22+D26</f>
        <v>263241</v>
      </c>
      <c r="E27" s="38">
        <f t="shared" si="5"/>
        <v>263241</v>
      </c>
      <c r="F27" s="39">
        <f t="shared" si="5"/>
        <v>273585</v>
      </c>
      <c r="G27" s="37">
        <f t="shared" si="5"/>
        <v>273585</v>
      </c>
      <c r="H27" s="40">
        <f t="shared" si="5"/>
        <v>273585</v>
      </c>
      <c r="I27" s="41">
        <f t="shared" si="5"/>
        <v>285551</v>
      </c>
      <c r="J27" s="37">
        <f t="shared" si="5"/>
        <v>299263</v>
      </c>
      <c r="K27" s="38">
        <f t="shared" si="5"/>
        <v>314858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223318</v>
      </c>
      <c r="D29" s="19">
        <v>241508</v>
      </c>
      <c r="E29" s="20">
        <v>241508</v>
      </c>
      <c r="F29" s="21">
        <v>251150</v>
      </c>
      <c r="G29" s="19">
        <v>251150</v>
      </c>
      <c r="H29" s="22">
        <v>251150</v>
      </c>
      <c r="I29" s="23">
        <v>261178</v>
      </c>
      <c r="J29" s="19">
        <v>271607</v>
      </c>
      <c r="K29" s="20">
        <v>282451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223318</v>
      </c>
      <c r="D31" s="26">
        <f t="shared" ref="D31:K31" si="6">SUM(D29:D30)</f>
        <v>241508</v>
      </c>
      <c r="E31" s="27">
        <f t="shared" si="6"/>
        <v>241508</v>
      </c>
      <c r="F31" s="28">
        <f t="shared" si="6"/>
        <v>251150</v>
      </c>
      <c r="G31" s="26">
        <f t="shared" si="6"/>
        <v>251150</v>
      </c>
      <c r="H31" s="29">
        <f t="shared" si="6"/>
        <v>251150</v>
      </c>
      <c r="I31" s="30">
        <f t="shared" si="6"/>
        <v>261178</v>
      </c>
      <c r="J31" s="26">
        <f t="shared" si="6"/>
        <v>271607</v>
      </c>
      <c r="K31" s="27">
        <f t="shared" si="6"/>
        <v>282451</v>
      </c>
    </row>
    <row r="32" spans="1:11" ht="13.5" x14ac:dyDescent="0.25">
      <c r="A32" s="24" t="s">
        <v>47</v>
      </c>
      <c r="B32" s="12" t="s">
        <v>20</v>
      </c>
      <c r="C32" s="19">
        <v>16356</v>
      </c>
      <c r="D32" s="19">
        <v>14585</v>
      </c>
      <c r="E32" s="20">
        <v>14585</v>
      </c>
      <c r="F32" s="21">
        <v>13774</v>
      </c>
      <c r="G32" s="19">
        <v>13774</v>
      </c>
      <c r="H32" s="22">
        <v>13774</v>
      </c>
      <c r="I32" s="23">
        <v>13007</v>
      </c>
      <c r="J32" s="19">
        <v>12283</v>
      </c>
      <c r="K32" s="20">
        <v>11599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7309</v>
      </c>
      <c r="D34" s="19">
        <v>6190</v>
      </c>
      <c r="E34" s="20">
        <v>6190</v>
      </c>
      <c r="F34" s="21">
        <v>5696</v>
      </c>
      <c r="G34" s="19">
        <v>5696</v>
      </c>
      <c r="H34" s="22">
        <v>5696</v>
      </c>
      <c r="I34" s="23">
        <v>5242</v>
      </c>
      <c r="J34" s="19">
        <v>4824</v>
      </c>
      <c r="K34" s="20">
        <v>4439</v>
      </c>
    </row>
    <row r="35" spans="1:11" ht="13.5" x14ac:dyDescent="0.25">
      <c r="A35" s="25" t="s">
        <v>32</v>
      </c>
      <c r="B35" s="12" t="s">
        <v>20</v>
      </c>
      <c r="C35" s="31">
        <f>SUM(C32:C34)</f>
        <v>23665</v>
      </c>
      <c r="D35" s="31">
        <f t="shared" ref="D35:K35" si="7">SUM(D32:D34)</f>
        <v>20775</v>
      </c>
      <c r="E35" s="32">
        <f t="shared" si="7"/>
        <v>20775</v>
      </c>
      <c r="F35" s="33">
        <f t="shared" si="7"/>
        <v>19470</v>
      </c>
      <c r="G35" s="31">
        <f t="shared" si="7"/>
        <v>19470</v>
      </c>
      <c r="H35" s="34">
        <f t="shared" si="7"/>
        <v>19470</v>
      </c>
      <c r="I35" s="35">
        <f t="shared" si="7"/>
        <v>18249</v>
      </c>
      <c r="J35" s="31">
        <f t="shared" si="7"/>
        <v>17107</v>
      </c>
      <c r="K35" s="32">
        <f t="shared" si="7"/>
        <v>16038</v>
      </c>
    </row>
    <row r="36" spans="1:11" ht="13.5" x14ac:dyDescent="0.25">
      <c r="A36" s="36" t="s">
        <v>33</v>
      </c>
      <c r="B36" s="12" t="s">
        <v>34</v>
      </c>
      <c r="C36" s="37">
        <f>+C31+C35</f>
        <v>246983</v>
      </c>
      <c r="D36" s="37">
        <f t="shared" ref="D36:K36" si="8">+D31+D35</f>
        <v>262283</v>
      </c>
      <c r="E36" s="38">
        <f t="shared" si="8"/>
        <v>262283</v>
      </c>
      <c r="F36" s="39">
        <f t="shared" si="8"/>
        <v>270620</v>
      </c>
      <c r="G36" s="37">
        <f t="shared" si="8"/>
        <v>270620</v>
      </c>
      <c r="H36" s="40">
        <f t="shared" si="8"/>
        <v>270620</v>
      </c>
      <c r="I36" s="41">
        <f t="shared" si="8"/>
        <v>279427</v>
      </c>
      <c r="J36" s="37">
        <f t="shared" si="8"/>
        <v>288714</v>
      </c>
      <c r="K36" s="38">
        <f t="shared" si="8"/>
        <v>298489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100656</v>
      </c>
      <c r="D38" s="42">
        <v>114076</v>
      </c>
      <c r="E38" s="43">
        <v>114076</v>
      </c>
      <c r="F38" s="44">
        <v>121442</v>
      </c>
      <c r="G38" s="42">
        <v>121442</v>
      </c>
      <c r="H38" s="45">
        <v>121442</v>
      </c>
      <c r="I38" s="46">
        <v>129285</v>
      </c>
      <c r="J38" s="42">
        <v>137634</v>
      </c>
      <c r="K38" s="43">
        <v>146522</v>
      </c>
    </row>
    <row r="39" spans="1:11" ht="13.5" x14ac:dyDescent="0.25">
      <c r="A39" s="25" t="s">
        <v>27</v>
      </c>
      <c r="B39" s="12" t="s">
        <v>20</v>
      </c>
      <c r="C39" s="19">
        <f>+C38</f>
        <v>100656</v>
      </c>
      <c r="D39" s="19">
        <f t="shared" ref="D39:K39" si="9">+D38</f>
        <v>114076</v>
      </c>
      <c r="E39" s="20">
        <f t="shared" si="9"/>
        <v>114076</v>
      </c>
      <c r="F39" s="21">
        <f t="shared" si="9"/>
        <v>121442</v>
      </c>
      <c r="G39" s="19">
        <f t="shared" si="9"/>
        <v>121442</v>
      </c>
      <c r="H39" s="22">
        <f t="shared" si="9"/>
        <v>121442</v>
      </c>
      <c r="I39" s="23">
        <f t="shared" si="9"/>
        <v>129285</v>
      </c>
      <c r="J39" s="19">
        <f t="shared" si="9"/>
        <v>137634</v>
      </c>
      <c r="K39" s="20">
        <f t="shared" si="9"/>
        <v>146522</v>
      </c>
    </row>
    <row r="40" spans="1:11" ht="13.5" x14ac:dyDescent="0.25">
      <c r="A40" s="24" t="s">
        <v>52</v>
      </c>
      <c r="B40" s="12" t="s">
        <v>20</v>
      </c>
      <c r="C40" s="19">
        <v>13102</v>
      </c>
      <c r="D40" s="19">
        <v>14291</v>
      </c>
      <c r="E40" s="20">
        <v>14291</v>
      </c>
      <c r="F40" s="21">
        <v>14925</v>
      </c>
      <c r="G40" s="19">
        <v>14925</v>
      </c>
      <c r="H40" s="22">
        <v>14925</v>
      </c>
      <c r="I40" s="23">
        <v>15588</v>
      </c>
      <c r="J40" s="19">
        <v>16280</v>
      </c>
      <c r="K40" s="20">
        <v>17002</v>
      </c>
    </row>
    <row r="41" spans="1:11" ht="13.5" x14ac:dyDescent="0.25">
      <c r="A41" s="24" t="s">
        <v>53</v>
      </c>
      <c r="B41" s="12" t="s">
        <v>20</v>
      </c>
      <c r="C41" s="19">
        <v>9207</v>
      </c>
      <c r="D41" s="19">
        <v>11979</v>
      </c>
      <c r="E41" s="20">
        <v>11979</v>
      </c>
      <c r="F41" s="21">
        <v>13664</v>
      </c>
      <c r="G41" s="19">
        <v>13664</v>
      </c>
      <c r="H41" s="22">
        <v>13664</v>
      </c>
      <c r="I41" s="23">
        <v>15585</v>
      </c>
      <c r="J41" s="19">
        <v>17778</v>
      </c>
      <c r="K41" s="20">
        <v>20278</v>
      </c>
    </row>
    <row r="42" spans="1:11" ht="13.5" x14ac:dyDescent="0.25">
      <c r="A42" s="24" t="s">
        <v>54</v>
      </c>
      <c r="B42" s="12" t="s">
        <v>20</v>
      </c>
      <c r="C42" s="19">
        <v>121385</v>
      </c>
      <c r="D42" s="19">
        <v>118759</v>
      </c>
      <c r="E42" s="20">
        <v>118759</v>
      </c>
      <c r="F42" s="21">
        <v>117466</v>
      </c>
      <c r="G42" s="19">
        <v>117466</v>
      </c>
      <c r="H42" s="22">
        <v>117466</v>
      </c>
      <c r="I42" s="23">
        <v>116188</v>
      </c>
      <c r="J42" s="19">
        <v>114924</v>
      </c>
      <c r="K42" s="20">
        <v>113674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2633</v>
      </c>
      <c r="D44" s="19">
        <v>3419</v>
      </c>
      <c r="E44" s="20">
        <v>3419</v>
      </c>
      <c r="F44" s="21">
        <v>3896</v>
      </c>
      <c r="G44" s="19">
        <v>3896</v>
      </c>
      <c r="H44" s="22">
        <v>3896</v>
      </c>
      <c r="I44" s="23">
        <v>4439</v>
      </c>
      <c r="J44" s="19">
        <v>5058</v>
      </c>
      <c r="K44" s="20">
        <v>5764</v>
      </c>
    </row>
    <row r="45" spans="1:11" ht="13.5" x14ac:dyDescent="0.25">
      <c r="A45" s="25" t="s">
        <v>32</v>
      </c>
      <c r="B45" s="12" t="s">
        <v>20</v>
      </c>
      <c r="C45" s="31">
        <f>SUM(C40:C44)</f>
        <v>146327</v>
      </c>
      <c r="D45" s="31">
        <f t="shared" ref="D45:K45" si="10">SUM(D40:D44)</f>
        <v>148448</v>
      </c>
      <c r="E45" s="32">
        <f t="shared" si="10"/>
        <v>148448</v>
      </c>
      <c r="F45" s="33">
        <f t="shared" si="10"/>
        <v>149951</v>
      </c>
      <c r="G45" s="31">
        <f t="shared" si="10"/>
        <v>149951</v>
      </c>
      <c r="H45" s="34">
        <f t="shared" si="10"/>
        <v>149951</v>
      </c>
      <c r="I45" s="35">
        <f t="shared" si="10"/>
        <v>151800</v>
      </c>
      <c r="J45" s="31">
        <f t="shared" si="10"/>
        <v>154040</v>
      </c>
      <c r="K45" s="32">
        <f t="shared" si="10"/>
        <v>156718</v>
      </c>
    </row>
    <row r="46" spans="1:11" ht="13.5" x14ac:dyDescent="0.25">
      <c r="A46" s="36" t="s">
        <v>33</v>
      </c>
      <c r="B46" s="12" t="s">
        <v>34</v>
      </c>
      <c r="C46" s="37">
        <f>+C39+C45</f>
        <v>246983</v>
      </c>
      <c r="D46" s="37">
        <f t="shared" ref="D46:K46" si="11">+D39+D45</f>
        <v>262524</v>
      </c>
      <c r="E46" s="38">
        <f t="shared" si="11"/>
        <v>262524</v>
      </c>
      <c r="F46" s="39">
        <f t="shared" si="11"/>
        <v>271393</v>
      </c>
      <c r="G46" s="37">
        <f t="shared" si="11"/>
        <v>271393</v>
      </c>
      <c r="H46" s="40">
        <f t="shared" si="11"/>
        <v>271393</v>
      </c>
      <c r="I46" s="41">
        <f t="shared" si="11"/>
        <v>281085</v>
      </c>
      <c r="J46" s="37">
        <f t="shared" si="11"/>
        <v>291674</v>
      </c>
      <c r="K46" s="38">
        <f t="shared" si="11"/>
        <v>303240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22682000</v>
      </c>
      <c r="D49" s="19">
        <v>30276304</v>
      </c>
      <c r="E49" s="50">
        <v>30276304</v>
      </c>
      <c r="F49" s="23">
        <v>51440232</v>
      </c>
      <c r="G49" s="19">
        <v>51440232</v>
      </c>
      <c r="H49" s="50">
        <v>51440232</v>
      </c>
      <c r="I49" s="23">
        <v>56069853</v>
      </c>
      <c r="J49" s="19">
        <v>61676838</v>
      </c>
      <c r="K49" s="50">
        <v>67844522</v>
      </c>
    </row>
    <row r="50" spans="1:11" ht="13.5" x14ac:dyDescent="0.25">
      <c r="A50" s="24" t="s">
        <v>60</v>
      </c>
      <c r="B50" s="12" t="s">
        <v>20</v>
      </c>
      <c r="C50" s="19">
        <v>15777000</v>
      </c>
      <c r="D50" s="19">
        <v>19212211</v>
      </c>
      <c r="E50" s="50">
        <v>19212211</v>
      </c>
      <c r="F50" s="23">
        <v>20366244</v>
      </c>
      <c r="G50" s="19">
        <v>20366244</v>
      </c>
      <c r="H50" s="50">
        <v>20366244</v>
      </c>
      <c r="I50" s="23">
        <v>21588219</v>
      </c>
      <c r="J50" s="19">
        <v>22883512</v>
      </c>
      <c r="K50" s="50">
        <v>24256522</v>
      </c>
    </row>
    <row r="51" spans="1:11" ht="13.5" x14ac:dyDescent="0.25">
      <c r="A51" s="24" t="s">
        <v>61</v>
      </c>
      <c r="B51" s="12" t="s">
        <v>20</v>
      </c>
      <c r="C51" s="19">
        <v>15152000</v>
      </c>
      <c r="D51" s="19">
        <v>28522332</v>
      </c>
      <c r="E51" s="50">
        <v>28522332</v>
      </c>
      <c r="F51" s="23">
        <v>32876148</v>
      </c>
      <c r="G51" s="19">
        <v>32876148</v>
      </c>
      <c r="H51" s="50">
        <v>32876148</v>
      </c>
      <c r="I51" s="23">
        <v>37150047</v>
      </c>
      <c r="J51" s="19">
        <v>41979553</v>
      </c>
      <c r="K51" s="50">
        <v>47436895</v>
      </c>
    </row>
    <row r="52" spans="1:11" ht="13.5" x14ac:dyDescent="0.25">
      <c r="A52" s="51" t="s">
        <v>62</v>
      </c>
      <c r="B52" s="12" t="s">
        <v>20</v>
      </c>
      <c r="C52" s="19">
        <v>13226000</v>
      </c>
      <c r="D52" s="19">
        <v>16105908</v>
      </c>
      <c r="E52" s="50">
        <v>16105908</v>
      </c>
      <c r="F52" s="23">
        <v>17074308</v>
      </c>
      <c r="G52" s="19">
        <v>17074308</v>
      </c>
      <c r="H52" s="50">
        <v>17074308</v>
      </c>
      <c r="I52" s="23">
        <v>18098766</v>
      </c>
      <c r="J52" s="19">
        <v>19184692</v>
      </c>
      <c r="K52" s="50">
        <v>20335774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51440520</v>
      </c>
      <c r="G55" s="55">
        <v>51428968</v>
      </c>
      <c r="H55" s="58">
        <v>3430499</v>
      </c>
      <c r="I55" s="59">
        <v>56057557</v>
      </c>
      <c r="J55" s="55">
        <v>61663326</v>
      </c>
      <c r="K55" s="56">
        <v>67829673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20366395</v>
      </c>
      <c r="G56" s="55">
        <v>20366395</v>
      </c>
      <c r="H56" s="58"/>
      <c r="I56" s="59">
        <v>21588372</v>
      </c>
      <c r="J56" s="55">
        <v>22667795</v>
      </c>
      <c r="K56" s="56">
        <v>24027868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>
        <v>-26603045</v>
      </c>
      <c r="F57" s="57">
        <v>32876120</v>
      </c>
      <c r="G57" s="55">
        <v>32876120</v>
      </c>
      <c r="H57" s="58">
        <v>49545</v>
      </c>
      <c r="I57" s="59">
        <v>35664014</v>
      </c>
      <c r="J57" s="55">
        <v>40300336</v>
      </c>
      <c r="K57" s="56">
        <v>45539382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17074253</v>
      </c>
      <c r="G58" s="55">
        <v>17074253</v>
      </c>
      <c r="H58" s="58"/>
      <c r="I58" s="59">
        <v>18098705</v>
      </c>
      <c r="J58" s="55">
        <v>19003643</v>
      </c>
      <c r="K58" s="56">
        <v>20143852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-26603045</v>
      </c>
      <c r="F60" s="69">
        <f t="shared" si="12"/>
        <v>121757288</v>
      </c>
      <c r="G60" s="67">
        <f t="shared" si="12"/>
        <v>121745736</v>
      </c>
      <c r="H60" s="70">
        <f t="shared" si="12"/>
        <v>3480044</v>
      </c>
      <c r="I60" s="71">
        <f t="shared" si="12"/>
        <v>131408648</v>
      </c>
      <c r="J60" s="67">
        <f t="shared" si="12"/>
        <v>143635100</v>
      </c>
      <c r="K60" s="68">
        <f t="shared" si="12"/>
        <v>157540775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34314007</v>
      </c>
      <c r="G70" s="55">
        <v>25756627</v>
      </c>
      <c r="H70" s="58">
        <v>37273756</v>
      </c>
      <c r="I70" s="59">
        <v>26529321</v>
      </c>
      <c r="J70" s="55">
        <v>27590502</v>
      </c>
      <c r="K70" s="56">
        <v>28970035</v>
      </c>
    </row>
    <row r="71" spans="1:11" ht="13.5" x14ac:dyDescent="0.25">
      <c r="A71" s="24" t="s">
        <v>82</v>
      </c>
      <c r="B71" s="12" t="s">
        <v>20</v>
      </c>
      <c r="C71" s="55"/>
      <c r="D71" s="55">
        <v>10727029</v>
      </c>
      <c r="E71" s="56">
        <v>-10727029</v>
      </c>
      <c r="F71" s="57">
        <v>38431697</v>
      </c>
      <c r="G71" s="55">
        <v>46989082</v>
      </c>
      <c r="H71" s="58">
        <v>18871174</v>
      </c>
      <c r="I71" s="59">
        <v>48398745</v>
      </c>
      <c r="J71" s="55">
        <v>50334699</v>
      </c>
      <c r="K71" s="56">
        <v>52851439</v>
      </c>
    </row>
    <row r="72" spans="1:11" ht="13.5" x14ac:dyDescent="0.25">
      <c r="A72" s="24" t="s">
        <v>83</v>
      </c>
      <c r="B72" s="12" t="s">
        <v>20</v>
      </c>
      <c r="C72" s="55">
        <v>-10760262</v>
      </c>
      <c r="D72" s="55">
        <v>-12780540</v>
      </c>
      <c r="E72" s="56">
        <v>-17308581</v>
      </c>
      <c r="F72" s="57"/>
      <c r="G72" s="55">
        <v>11552</v>
      </c>
      <c r="H72" s="58">
        <v>-1347612</v>
      </c>
      <c r="I72" s="59">
        <v>12592</v>
      </c>
      <c r="J72" s="55">
        <v>13851</v>
      </c>
      <c r="K72" s="56">
        <v>15236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>
        <v>20366395</v>
      </c>
      <c r="G73" s="55">
        <v>20366397</v>
      </c>
      <c r="H73" s="58">
        <v>16521935</v>
      </c>
      <c r="I73" s="59">
        <v>21588374</v>
      </c>
      <c r="J73" s="55">
        <v>22667797</v>
      </c>
      <c r="K73" s="56">
        <v>24027870</v>
      </c>
    </row>
    <row r="74" spans="1:11" ht="13.5" x14ac:dyDescent="0.25">
      <c r="A74" s="24" t="s">
        <v>85</v>
      </c>
      <c r="B74" s="12" t="s">
        <v>20</v>
      </c>
      <c r="C74" s="55">
        <v>-14512340</v>
      </c>
      <c r="D74" s="55">
        <v>-4723453</v>
      </c>
      <c r="E74" s="56">
        <v>-6166445</v>
      </c>
      <c r="F74" s="57">
        <v>32876120</v>
      </c>
      <c r="G74" s="55">
        <v>32876124</v>
      </c>
      <c r="H74" s="58">
        <v>14963662</v>
      </c>
      <c r="I74" s="59">
        <v>35664017</v>
      </c>
      <c r="J74" s="55">
        <v>40300343</v>
      </c>
      <c r="K74" s="56">
        <v>45539387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17074253</v>
      </c>
      <c r="G75" s="55">
        <v>17074253</v>
      </c>
      <c r="H75" s="58">
        <v>13726843</v>
      </c>
      <c r="I75" s="59">
        <v>18098705</v>
      </c>
      <c r="J75" s="55">
        <v>19003643</v>
      </c>
      <c r="K75" s="56">
        <v>20143851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-25272602</v>
      </c>
      <c r="D79" s="88">
        <f t="shared" ref="D79:K79" si="13">SUM(D70:D78)</f>
        <v>-6776964</v>
      </c>
      <c r="E79" s="89">
        <f t="shared" si="13"/>
        <v>-34202055</v>
      </c>
      <c r="F79" s="90">
        <f t="shared" si="13"/>
        <v>143062472</v>
      </c>
      <c r="G79" s="88">
        <f t="shared" si="13"/>
        <v>143074035</v>
      </c>
      <c r="H79" s="91">
        <f t="shared" si="13"/>
        <v>100009758</v>
      </c>
      <c r="I79" s="92">
        <f t="shared" si="13"/>
        <v>150291754</v>
      </c>
      <c r="J79" s="88">
        <f t="shared" si="13"/>
        <v>159910835</v>
      </c>
      <c r="K79" s="89">
        <f t="shared" si="13"/>
        <v>171547818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48040480</v>
      </c>
      <c r="G55" s="55">
        <v>48040480</v>
      </c>
      <c r="H55" s="58"/>
      <c r="I55" s="59">
        <v>50874868</v>
      </c>
      <c r="J55" s="55">
        <v>53367737</v>
      </c>
      <c r="K55" s="56">
        <v>55982756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8171968</v>
      </c>
      <c r="G56" s="55">
        <v>8171968</v>
      </c>
      <c r="H56" s="58"/>
      <c r="I56" s="59">
        <v>8654114</v>
      </c>
      <c r="J56" s="55">
        <v>8572394</v>
      </c>
      <c r="K56" s="56">
        <v>8992442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7695828</v>
      </c>
      <c r="G57" s="55">
        <v>7695828</v>
      </c>
      <c r="H57" s="58"/>
      <c r="I57" s="59">
        <v>8673198</v>
      </c>
      <c r="J57" s="55">
        <v>9098185</v>
      </c>
      <c r="K57" s="56">
        <v>9543996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7811693</v>
      </c>
      <c r="G58" s="55">
        <v>7811693</v>
      </c>
      <c r="H58" s="58"/>
      <c r="I58" s="59">
        <v>8194466</v>
      </c>
      <c r="J58" s="55">
        <v>8194466</v>
      </c>
      <c r="K58" s="56">
        <v>8595995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71719969</v>
      </c>
      <c r="G60" s="67">
        <f t="shared" si="12"/>
        <v>71719969</v>
      </c>
      <c r="H60" s="70">
        <f t="shared" si="12"/>
        <v>0</v>
      </c>
      <c r="I60" s="71">
        <f t="shared" si="12"/>
        <v>76396646</v>
      </c>
      <c r="J60" s="67">
        <f t="shared" si="12"/>
        <v>79232782</v>
      </c>
      <c r="K60" s="68">
        <f t="shared" si="12"/>
        <v>83115189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3169280</v>
      </c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3169280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280908846</v>
      </c>
      <c r="D70" s="55">
        <v>441635231</v>
      </c>
      <c r="E70" s="56">
        <v>465111565</v>
      </c>
      <c r="F70" s="57"/>
      <c r="G70" s="55">
        <v>246232257</v>
      </c>
      <c r="H70" s="58">
        <v>226652117</v>
      </c>
      <c r="I70" s="59">
        <v>258435321</v>
      </c>
      <c r="J70" s="55">
        <v>270323346</v>
      </c>
      <c r="K70" s="56">
        <v>282487896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6008413</v>
      </c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>
        <v>3378061</v>
      </c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7751840</v>
      </c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8747556</v>
      </c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280908846</v>
      </c>
      <c r="D79" s="88">
        <f t="shared" ref="D79:K79" si="13">SUM(D70:D78)</f>
        <v>441635231</v>
      </c>
      <c r="E79" s="89">
        <f t="shared" si="13"/>
        <v>465111565</v>
      </c>
      <c r="F79" s="90">
        <f t="shared" si="13"/>
        <v>25885870</v>
      </c>
      <c r="G79" s="88">
        <f t="shared" si="13"/>
        <v>246232257</v>
      </c>
      <c r="H79" s="91">
        <f t="shared" si="13"/>
        <v>226652117</v>
      </c>
      <c r="I79" s="92">
        <f t="shared" si="13"/>
        <v>258435321</v>
      </c>
      <c r="J79" s="88">
        <f t="shared" si="13"/>
        <v>270323346</v>
      </c>
      <c r="K79" s="89">
        <f t="shared" si="13"/>
        <v>282487896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75797</v>
      </c>
      <c r="D6" s="19">
        <v>76073</v>
      </c>
      <c r="E6" s="20">
        <v>76073</v>
      </c>
      <c r="F6" s="21">
        <v>76113</v>
      </c>
      <c r="G6" s="19">
        <v>76113</v>
      </c>
      <c r="H6" s="22">
        <v>76073</v>
      </c>
      <c r="I6" s="23">
        <v>76113</v>
      </c>
      <c r="J6" s="19">
        <v>76213</v>
      </c>
      <c r="K6" s="20">
        <v>76363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9712</v>
      </c>
      <c r="D8" s="19">
        <v>9663</v>
      </c>
      <c r="E8" s="20">
        <v>9663</v>
      </c>
      <c r="F8" s="21">
        <v>9673</v>
      </c>
      <c r="G8" s="19">
        <v>9673</v>
      </c>
      <c r="H8" s="22">
        <v>9663</v>
      </c>
      <c r="I8" s="23">
        <v>9673</v>
      </c>
      <c r="J8" s="19">
        <v>9593</v>
      </c>
      <c r="K8" s="20">
        <v>9423</v>
      </c>
    </row>
    <row r="9" spans="1:11" ht="13.5" x14ac:dyDescent="0.25">
      <c r="A9" s="24" t="s">
        <v>25</v>
      </c>
      <c r="B9" s="12" t="s">
        <v>26</v>
      </c>
      <c r="C9" s="19">
        <v>1203</v>
      </c>
      <c r="D9" s="19">
        <v>977</v>
      </c>
      <c r="E9" s="20">
        <v>977</v>
      </c>
      <c r="F9" s="21">
        <v>927</v>
      </c>
      <c r="G9" s="19">
        <v>927</v>
      </c>
      <c r="H9" s="22">
        <v>977</v>
      </c>
      <c r="I9" s="23">
        <v>927</v>
      </c>
      <c r="J9" s="19">
        <v>907</v>
      </c>
      <c r="K9" s="20">
        <v>927</v>
      </c>
    </row>
    <row r="10" spans="1:11" ht="13.5" x14ac:dyDescent="0.25">
      <c r="A10" s="25" t="s">
        <v>27</v>
      </c>
      <c r="B10" s="12" t="s">
        <v>20</v>
      </c>
      <c r="C10" s="26">
        <f>SUM(C6:C9)</f>
        <v>86712</v>
      </c>
      <c r="D10" s="26">
        <f t="shared" ref="D10:K10" si="0">SUM(D6:D9)</f>
        <v>86713</v>
      </c>
      <c r="E10" s="27">
        <f t="shared" si="0"/>
        <v>86713</v>
      </c>
      <c r="F10" s="28">
        <f t="shared" si="0"/>
        <v>86713</v>
      </c>
      <c r="G10" s="26">
        <f t="shared" si="0"/>
        <v>86713</v>
      </c>
      <c r="H10" s="29">
        <f t="shared" si="0"/>
        <v>86713</v>
      </c>
      <c r="I10" s="30">
        <f t="shared" si="0"/>
        <v>86713</v>
      </c>
      <c r="J10" s="26">
        <f t="shared" si="0"/>
        <v>86713</v>
      </c>
      <c r="K10" s="27">
        <f t="shared" si="0"/>
        <v>86713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86712</v>
      </c>
      <c r="D15" s="37">
        <f t="shared" ref="D15:K15" si="2">+D10+D14</f>
        <v>86713</v>
      </c>
      <c r="E15" s="38">
        <f t="shared" si="2"/>
        <v>86713</v>
      </c>
      <c r="F15" s="39">
        <f t="shared" si="2"/>
        <v>86713</v>
      </c>
      <c r="G15" s="37">
        <f t="shared" si="2"/>
        <v>86713</v>
      </c>
      <c r="H15" s="40">
        <f t="shared" si="2"/>
        <v>86713</v>
      </c>
      <c r="I15" s="41">
        <f t="shared" si="2"/>
        <v>86713</v>
      </c>
      <c r="J15" s="37">
        <f t="shared" si="2"/>
        <v>86713</v>
      </c>
      <c r="K15" s="38">
        <f t="shared" si="2"/>
        <v>86713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72457</v>
      </c>
      <c r="D17" s="19">
        <v>72921</v>
      </c>
      <c r="E17" s="20">
        <v>72921</v>
      </c>
      <c r="F17" s="21">
        <v>73071</v>
      </c>
      <c r="G17" s="19">
        <v>73071</v>
      </c>
      <c r="H17" s="22">
        <v>72921</v>
      </c>
      <c r="I17" s="23">
        <v>73071</v>
      </c>
      <c r="J17" s="19">
        <v>73221</v>
      </c>
      <c r="K17" s="20">
        <v>73371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904</v>
      </c>
      <c r="D19" s="19">
        <v>1019</v>
      </c>
      <c r="E19" s="20">
        <v>1019</v>
      </c>
      <c r="F19" s="21">
        <v>1069</v>
      </c>
      <c r="G19" s="19">
        <v>1069</v>
      </c>
      <c r="H19" s="22">
        <v>1019</v>
      </c>
      <c r="I19" s="23">
        <v>1069</v>
      </c>
      <c r="J19" s="19">
        <v>1119</v>
      </c>
      <c r="K19" s="20">
        <v>1169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73361</v>
      </c>
      <c r="D22" s="26">
        <f t="shared" ref="D22:K22" si="3">SUM(D17:D21)</f>
        <v>73940</v>
      </c>
      <c r="E22" s="27">
        <f t="shared" si="3"/>
        <v>73940</v>
      </c>
      <c r="F22" s="28">
        <f t="shared" si="3"/>
        <v>74140</v>
      </c>
      <c r="G22" s="26">
        <f t="shared" si="3"/>
        <v>74140</v>
      </c>
      <c r="H22" s="29">
        <f t="shared" si="3"/>
        <v>73940</v>
      </c>
      <c r="I22" s="30">
        <f t="shared" si="3"/>
        <v>74140</v>
      </c>
      <c r="J22" s="26">
        <f t="shared" si="3"/>
        <v>74340</v>
      </c>
      <c r="K22" s="27">
        <f t="shared" si="3"/>
        <v>74540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7567</v>
      </c>
      <c r="D25" s="19">
        <v>7567</v>
      </c>
      <c r="E25" s="20">
        <v>7567</v>
      </c>
      <c r="F25" s="21">
        <v>7517</v>
      </c>
      <c r="G25" s="19">
        <v>7517</v>
      </c>
      <c r="H25" s="22">
        <v>7567</v>
      </c>
      <c r="I25" s="23">
        <v>7517</v>
      </c>
      <c r="J25" s="19">
        <v>7467</v>
      </c>
      <c r="K25" s="20">
        <v>7417</v>
      </c>
    </row>
    <row r="26" spans="1:11" ht="13.5" x14ac:dyDescent="0.25">
      <c r="A26" s="25" t="s">
        <v>32</v>
      </c>
      <c r="B26" s="12" t="s">
        <v>20</v>
      </c>
      <c r="C26" s="31">
        <f>SUM(C23:C25)</f>
        <v>7567</v>
      </c>
      <c r="D26" s="31">
        <f t="shared" ref="D26:K26" si="4">SUM(D23:D25)</f>
        <v>7567</v>
      </c>
      <c r="E26" s="32">
        <f t="shared" si="4"/>
        <v>7567</v>
      </c>
      <c r="F26" s="33">
        <f t="shared" si="4"/>
        <v>7517</v>
      </c>
      <c r="G26" s="31">
        <f t="shared" si="4"/>
        <v>7517</v>
      </c>
      <c r="H26" s="34">
        <f t="shared" si="4"/>
        <v>7567</v>
      </c>
      <c r="I26" s="35">
        <f t="shared" si="4"/>
        <v>7517</v>
      </c>
      <c r="J26" s="31">
        <f t="shared" si="4"/>
        <v>7467</v>
      </c>
      <c r="K26" s="32">
        <f t="shared" si="4"/>
        <v>7417</v>
      </c>
    </row>
    <row r="27" spans="1:11" ht="13.5" x14ac:dyDescent="0.25">
      <c r="A27" s="36" t="s">
        <v>33</v>
      </c>
      <c r="B27" s="12" t="s">
        <v>34</v>
      </c>
      <c r="C27" s="37">
        <f>+C22+C26</f>
        <v>80928</v>
      </c>
      <c r="D27" s="37">
        <f t="shared" ref="D27:K27" si="5">+D22+D26</f>
        <v>81507</v>
      </c>
      <c r="E27" s="38">
        <f t="shared" si="5"/>
        <v>81507</v>
      </c>
      <c r="F27" s="39">
        <f t="shared" si="5"/>
        <v>81657</v>
      </c>
      <c r="G27" s="37">
        <f t="shared" si="5"/>
        <v>81657</v>
      </c>
      <c r="H27" s="40">
        <f t="shared" si="5"/>
        <v>81507</v>
      </c>
      <c r="I27" s="41">
        <f t="shared" si="5"/>
        <v>81657</v>
      </c>
      <c r="J27" s="37">
        <f t="shared" si="5"/>
        <v>81807</v>
      </c>
      <c r="K27" s="38">
        <f t="shared" si="5"/>
        <v>81957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65291</v>
      </c>
      <c r="D30" s="19">
        <v>65589</v>
      </c>
      <c r="E30" s="20">
        <v>65589</v>
      </c>
      <c r="F30" s="21">
        <v>65589</v>
      </c>
      <c r="G30" s="19">
        <v>65589</v>
      </c>
      <c r="H30" s="22">
        <v>65589</v>
      </c>
      <c r="I30" s="23">
        <v>65589</v>
      </c>
      <c r="J30" s="19">
        <v>65729</v>
      </c>
      <c r="K30" s="20">
        <v>65879</v>
      </c>
    </row>
    <row r="31" spans="1:11" ht="13.5" x14ac:dyDescent="0.25">
      <c r="A31" s="25" t="s">
        <v>27</v>
      </c>
      <c r="B31" s="12" t="s">
        <v>20</v>
      </c>
      <c r="C31" s="26">
        <f>SUM(C29:C30)</f>
        <v>65291</v>
      </c>
      <c r="D31" s="26">
        <f t="shared" ref="D31:K31" si="6">SUM(D29:D30)</f>
        <v>65589</v>
      </c>
      <c r="E31" s="27">
        <f t="shared" si="6"/>
        <v>65589</v>
      </c>
      <c r="F31" s="28">
        <f t="shared" si="6"/>
        <v>65589</v>
      </c>
      <c r="G31" s="26">
        <f t="shared" si="6"/>
        <v>65589</v>
      </c>
      <c r="H31" s="29">
        <f t="shared" si="6"/>
        <v>65589</v>
      </c>
      <c r="I31" s="30">
        <f t="shared" si="6"/>
        <v>65589</v>
      </c>
      <c r="J31" s="26">
        <f t="shared" si="6"/>
        <v>65729</v>
      </c>
      <c r="K31" s="27">
        <f t="shared" si="6"/>
        <v>65879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127</v>
      </c>
      <c r="D33" s="19">
        <v>150</v>
      </c>
      <c r="E33" s="20">
        <v>150</v>
      </c>
      <c r="F33" s="21">
        <v>140</v>
      </c>
      <c r="G33" s="19">
        <v>140</v>
      </c>
      <c r="H33" s="22">
        <v>150</v>
      </c>
      <c r="I33" s="23">
        <v>140</v>
      </c>
      <c r="J33" s="19">
        <v>150</v>
      </c>
      <c r="K33" s="20">
        <v>160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127</v>
      </c>
      <c r="D35" s="31">
        <f t="shared" ref="D35:K35" si="7">SUM(D32:D34)</f>
        <v>150</v>
      </c>
      <c r="E35" s="32">
        <f t="shared" si="7"/>
        <v>150</v>
      </c>
      <c r="F35" s="33">
        <f t="shared" si="7"/>
        <v>140</v>
      </c>
      <c r="G35" s="31">
        <f t="shared" si="7"/>
        <v>140</v>
      </c>
      <c r="H35" s="34">
        <f t="shared" si="7"/>
        <v>150</v>
      </c>
      <c r="I35" s="35">
        <f t="shared" si="7"/>
        <v>140</v>
      </c>
      <c r="J35" s="31">
        <f t="shared" si="7"/>
        <v>150</v>
      </c>
      <c r="K35" s="32">
        <f t="shared" si="7"/>
        <v>160</v>
      </c>
    </row>
    <row r="36" spans="1:11" ht="13.5" x14ac:dyDescent="0.25">
      <c r="A36" s="36" t="s">
        <v>33</v>
      </c>
      <c r="B36" s="12" t="s">
        <v>34</v>
      </c>
      <c r="C36" s="37">
        <f>+C31+C35</f>
        <v>65418</v>
      </c>
      <c r="D36" s="37">
        <f t="shared" ref="D36:K36" si="8">+D31+D35</f>
        <v>65739</v>
      </c>
      <c r="E36" s="38">
        <f t="shared" si="8"/>
        <v>65739</v>
      </c>
      <c r="F36" s="39">
        <f t="shared" si="8"/>
        <v>65729</v>
      </c>
      <c r="G36" s="37">
        <f t="shared" si="8"/>
        <v>65729</v>
      </c>
      <c r="H36" s="40">
        <f t="shared" si="8"/>
        <v>65739</v>
      </c>
      <c r="I36" s="41">
        <f t="shared" si="8"/>
        <v>65729</v>
      </c>
      <c r="J36" s="37">
        <f t="shared" si="8"/>
        <v>65879</v>
      </c>
      <c r="K36" s="38">
        <f t="shared" si="8"/>
        <v>66039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74747</v>
      </c>
      <c r="D38" s="42">
        <v>74847</v>
      </c>
      <c r="E38" s="43">
        <v>74847</v>
      </c>
      <c r="F38" s="44">
        <v>74907</v>
      </c>
      <c r="G38" s="42">
        <v>74907</v>
      </c>
      <c r="H38" s="45">
        <v>74847</v>
      </c>
      <c r="I38" s="46">
        <v>74907</v>
      </c>
      <c r="J38" s="42">
        <v>74966</v>
      </c>
      <c r="K38" s="43">
        <v>75026</v>
      </c>
    </row>
    <row r="39" spans="1:11" ht="13.5" x14ac:dyDescent="0.25">
      <c r="A39" s="25" t="s">
        <v>27</v>
      </c>
      <c r="B39" s="12" t="s">
        <v>20</v>
      </c>
      <c r="C39" s="19">
        <f>+C38</f>
        <v>74747</v>
      </c>
      <c r="D39" s="19">
        <f t="shared" ref="D39:K39" si="9">+D38</f>
        <v>74847</v>
      </c>
      <c r="E39" s="20">
        <f t="shared" si="9"/>
        <v>74847</v>
      </c>
      <c r="F39" s="21">
        <f t="shared" si="9"/>
        <v>74907</v>
      </c>
      <c r="G39" s="19">
        <f t="shared" si="9"/>
        <v>74907</v>
      </c>
      <c r="H39" s="22">
        <f t="shared" si="9"/>
        <v>74847</v>
      </c>
      <c r="I39" s="23">
        <f t="shared" si="9"/>
        <v>74907</v>
      </c>
      <c r="J39" s="19">
        <f t="shared" si="9"/>
        <v>74966</v>
      </c>
      <c r="K39" s="20">
        <f t="shared" si="9"/>
        <v>75026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4085</v>
      </c>
      <c r="D41" s="19">
        <v>2513</v>
      </c>
      <c r="E41" s="20">
        <v>2513</v>
      </c>
      <c r="F41" s="21">
        <v>1212</v>
      </c>
      <c r="G41" s="19">
        <v>1212</v>
      </c>
      <c r="H41" s="22">
        <v>2513</v>
      </c>
      <c r="I41" s="23">
        <v>1212</v>
      </c>
      <c r="J41" s="19">
        <v>1212</v>
      </c>
      <c r="K41" s="20">
        <v>1212</v>
      </c>
    </row>
    <row r="42" spans="1:11" ht="13.5" x14ac:dyDescent="0.25">
      <c r="A42" s="24" t="s">
        <v>54</v>
      </c>
      <c r="B42" s="12" t="s">
        <v>20</v>
      </c>
      <c r="C42" s="19">
        <v>20412</v>
      </c>
      <c r="D42" s="19">
        <v>8486</v>
      </c>
      <c r="E42" s="20">
        <v>8486</v>
      </c>
      <c r="F42" s="21">
        <v>8486</v>
      </c>
      <c r="G42" s="19">
        <v>8486</v>
      </c>
      <c r="H42" s="22">
        <v>8486</v>
      </c>
      <c r="I42" s="23">
        <v>8486</v>
      </c>
      <c r="J42" s="19">
        <v>8486</v>
      </c>
      <c r="K42" s="20">
        <v>8486</v>
      </c>
    </row>
    <row r="43" spans="1:11" ht="13.5" x14ac:dyDescent="0.25">
      <c r="A43" s="24" t="s">
        <v>55</v>
      </c>
      <c r="B43" s="12" t="s">
        <v>20</v>
      </c>
      <c r="C43" s="19"/>
      <c r="D43" s="19">
        <v>1794</v>
      </c>
      <c r="E43" s="20">
        <v>1794</v>
      </c>
      <c r="F43" s="21">
        <v>1794</v>
      </c>
      <c r="G43" s="19">
        <v>1794</v>
      </c>
      <c r="H43" s="22">
        <v>1794</v>
      </c>
      <c r="I43" s="23">
        <v>1794</v>
      </c>
      <c r="J43" s="19">
        <v>1794</v>
      </c>
      <c r="K43" s="20">
        <v>1794</v>
      </c>
    </row>
    <row r="44" spans="1:11" ht="13.5" x14ac:dyDescent="0.25">
      <c r="A44" s="24" t="s">
        <v>56</v>
      </c>
      <c r="B44" s="12" t="s">
        <v>20</v>
      </c>
      <c r="C44" s="19"/>
      <c r="D44" s="19">
        <v>2789</v>
      </c>
      <c r="E44" s="20">
        <v>2789</v>
      </c>
      <c r="F44" s="21">
        <v>2789</v>
      </c>
      <c r="G44" s="19">
        <v>2789</v>
      </c>
      <c r="H44" s="22">
        <v>2789</v>
      </c>
      <c r="I44" s="23">
        <v>2789</v>
      </c>
      <c r="J44" s="19">
        <v>2789</v>
      </c>
      <c r="K44" s="20">
        <v>2789</v>
      </c>
    </row>
    <row r="45" spans="1:11" ht="13.5" x14ac:dyDescent="0.25">
      <c r="A45" s="25" t="s">
        <v>32</v>
      </c>
      <c r="B45" s="12" t="s">
        <v>20</v>
      </c>
      <c r="C45" s="31">
        <f>SUM(C40:C44)</f>
        <v>24497</v>
      </c>
      <c r="D45" s="31">
        <f t="shared" ref="D45:K45" si="10">SUM(D40:D44)</f>
        <v>15582</v>
      </c>
      <c r="E45" s="32">
        <f t="shared" si="10"/>
        <v>15582</v>
      </c>
      <c r="F45" s="33">
        <f t="shared" si="10"/>
        <v>14281</v>
      </c>
      <c r="G45" s="31">
        <f t="shared" si="10"/>
        <v>14281</v>
      </c>
      <c r="H45" s="34">
        <f t="shared" si="10"/>
        <v>15582</v>
      </c>
      <c r="I45" s="35">
        <f t="shared" si="10"/>
        <v>14281</v>
      </c>
      <c r="J45" s="31">
        <f t="shared" si="10"/>
        <v>14281</v>
      </c>
      <c r="K45" s="32">
        <f t="shared" si="10"/>
        <v>14281</v>
      </c>
    </row>
    <row r="46" spans="1:11" ht="13.5" x14ac:dyDescent="0.25">
      <c r="A46" s="36" t="s">
        <v>33</v>
      </c>
      <c r="B46" s="12" t="s">
        <v>34</v>
      </c>
      <c r="C46" s="37">
        <f>+C39+C45</f>
        <v>99244</v>
      </c>
      <c r="D46" s="37">
        <f t="shared" ref="D46:K46" si="11">+D39+D45</f>
        <v>90429</v>
      </c>
      <c r="E46" s="38">
        <f t="shared" si="11"/>
        <v>90429</v>
      </c>
      <c r="F46" s="39">
        <f t="shared" si="11"/>
        <v>89188</v>
      </c>
      <c r="G46" s="37">
        <f t="shared" si="11"/>
        <v>89188</v>
      </c>
      <c r="H46" s="40">
        <f t="shared" si="11"/>
        <v>90429</v>
      </c>
      <c r="I46" s="41">
        <f t="shared" si="11"/>
        <v>89188</v>
      </c>
      <c r="J46" s="37">
        <f t="shared" si="11"/>
        <v>89247</v>
      </c>
      <c r="K46" s="38">
        <f t="shared" si="11"/>
        <v>89307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14512</v>
      </c>
      <c r="D49" s="19">
        <v>14657</v>
      </c>
      <c r="E49" s="50">
        <v>14657</v>
      </c>
      <c r="F49" s="23">
        <v>14804</v>
      </c>
      <c r="G49" s="19">
        <v>14804</v>
      </c>
      <c r="H49" s="50">
        <v>14657</v>
      </c>
      <c r="I49" s="23">
        <v>14804</v>
      </c>
      <c r="J49" s="19">
        <v>14952</v>
      </c>
      <c r="K49" s="50">
        <v>15102</v>
      </c>
    </row>
    <row r="50" spans="1:11" ht="13.5" x14ac:dyDescent="0.25">
      <c r="A50" s="24" t="s">
        <v>60</v>
      </c>
      <c r="B50" s="12" t="s">
        <v>20</v>
      </c>
      <c r="C50" s="19">
        <v>18425</v>
      </c>
      <c r="D50" s="19">
        <v>18609</v>
      </c>
      <c r="E50" s="50">
        <v>18609</v>
      </c>
      <c r="F50" s="23">
        <v>18795</v>
      </c>
      <c r="G50" s="19">
        <v>18795</v>
      </c>
      <c r="H50" s="50">
        <v>18609</v>
      </c>
      <c r="I50" s="23">
        <v>18795</v>
      </c>
      <c r="J50" s="19">
        <v>18983</v>
      </c>
      <c r="K50" s="50">
        <v>19173</v>
      </c>
    </row>
    <row r="51" spans="1:11" ht="13.5" x14ac:dyDescent="0.25">
      <c r="A51" s="24" t="s">
        <v>61</v>
      </c>
      <c r="B51" s="12" t="s">
        <v>20</v>
      </c>
      <c r="C51" s="19">
        <v>16847</v>
      </c>
      <c r="D51" s="19">
        <v>17015</v>
      </c>
      <c r="E51" s="50">
        <v>17015</v>
      </c>
      <c r="F51" s="23">
        <v>17185</v>
      </c>
      <c r="G51" s="19">
        <v>17185</v>
      </c>
      <c r="H51" s="50">
        <v>17015</v>
      </c>
      <c r="I51" s="23">
        <v>17185</v>
      </c>
      <c r="J51" s="19">
        <v>17357</v>
      </c>
      <c r="K51" s="50">
        <v>17531</v>
      </c>
    </row>
    <row r="52" spans="1:11" ht="13.5" x14ac:dyDescent="0.25">
      <c r="A52" s="51" t="s">
        <v>62</v>
      </c>
      <c r="B52" s="12" t="s">
        <v>20</v>
      </c>
      <c r="C52" s="19">
        <v>17901</v>
      </c>
      <c r="D52" s="19">
        <v>18080</v>
      </c>
      <c r="E52" s="50">
        <v>18080</v>
      </c>
      <c r="F52" s="23">
        <v>18261</v>
      </c>
      <c r="G52" s="19">
        <v>18261</v>
      </c>
      <c r="H52" s="50">
        <v>18080</v>
      </c>
      <c r="I52" s="23">
        <v>18261</v>
      </c>
      <c r="J52" s="19">
        <v>18443</v>
      </c>
      <c r="K52" s="50">
        <v>18628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30000</v>
      </c>
      <c r="G63" s="19">
        <v>30000</v>
      </c>
      <c r="H63" s="22">
        <v>30000</v>
      </c>
      <c r="I63" s="23">
        <v>80000</v>
      </c>
      <c r="J63" s="19">
        <v>80000</v>
      </c>
      <c r="K63" s="20">
        <v>80000</v>
      </c>
    </row>
    <row r="64" spans="1:11" ht="13.5" x14ac:dyDescent="0.25">
      <c r="A64" s="24" t="s">
        <v>74</v>
      </c>
      <c r="B64" s="12" t="s">
        <v>20</v>
      </c>
      <c r="C64" s="19">
        <v>10</v>
      </c>
      <c r="D64" s="79">
        <v>10</v>
      </c>
      <c r="E64" s="80">
        <v>10</v>
      </c>
      <c r="F64" s="78">
        <v>10</v>
      </c>
      <c r="G64" s="79">
        <v>10</v>
      </c>
      <c r="H64" s="81">
        <v>10</v>
      </c>
      <c r="I64" s="82">
        <v>10</v>
      </c>
      <c r="J64" s="19">
        <v>10</v>
      </c>
      <c r="K64" s="20">
        <v>10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124</v>
      </c>
      <c r="D68" s="42">
        <v>124</v>
      </c>
      <c r="E68" s="43">
        <v>124</v>
      </c>
      <c r="F68" s="83">
        <v>124</v>
      </c>
      <c r="G68" s="84">
        <v>124</v>
      </c>
      <c r="H68" s="85">
        <v>124</v>
      </c>
      <c r="I68" s="46">
        <v>124</v>
      </c>
      <c r="J68" s="42">
        <v>124</v>
      </c>
      <c r="K68" s="43">
        <v>124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13384341</v>
      </c>
      <c r="D70" s="55">
        <v>13921541</v>
      </c>
      <c r="E70" s="56">
        <v>14517128</v>
      </c>
      <c r="F70" s="57">
        <v>15272014</v>
      </c>
      <c r="G70" s="55">
        <v>15272014</v>
      </c>
      <c r="H70" s="58">
        <v>-9096276</v>
      </c>
      <c r="I70" s="59">
        <v>16020384</v>
      </c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33431286</v>
      </c>
      <c r="D71" s="55">
        <v>35286571</v>
      </c>
      <c r="E71" s="56">
        <v>33091198</v>
      </c>
      <c r="F71" s="57">
        <v>44012682</v>
      </c>
      <c r="G71" s="55">
        <v>44012682</v>
      </c>
      <c r="H71" s="58">
        <v>28269017</v>
      </c>
      <c r="I71" s="59">
        <v>41391636</v>
      </c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30774137</v>
      </c>
      <c r="D72" s="55">
        <v>30554405</v>
      </c>
      <c r="E72" s="56">
        <v>31170420</v>
      </c>
      <c r="F72" s="57">
        <v>42741388</v>
      </c>
      <c r="G72" s="55">
        <v>42741388</v>
      </c>
      <c r="H72" s="58">
        <v>30671218</v>
      </c>
      <c r="I72" s="59">
        <v>45305873</v>
      </c>
      <c r="J72" s="55">
        <v>2</v>
      </c>
      <c r="K72" s="56">
        <v>2</v>
      </c>
    </row>
    <row r="73" spans="1:11" ht="13.5" x14ac:dyDescent="0.25">
      <c r="A73" s="24" t="s">
        <v>84</v>
      </c>
      <c r="B73" s="12" t="s">
        <v>20</v>
      </c>
      <c r="C73" s="55">
        <v>22502429</v>
      </c>
      <c r="D73" s="55">
        <v>21438646</v>
      </c>
      <c r="E73" s="56">
        <v>20427712</v>
      </c>
      <c r="F73" s="57">
        <v>34960116</v>
      </c>
      <c r="G73" s="55">
        <v>34960116</v>
      </c>
      <c r="H73" s="58">
        <v>20776920</v>
      </c>
      <c r="I73" s="59">
        <v>36673159</v>
      </c>
      <c r="J73" s="55">
        <v>38360124</v>
      </c>
      <c r="K73" s="56">
        <v>40086360</v>
      </c>
    </row>
    <row r="74" spans="1:11" ht="13.5" x14ac:dyDescent="0.25">
      <c r="A74" s="24" t="s">
        <v>85</v>
      </c>
      <c r="B74" s="12" t="s">
        <v>20</v>
      </c>
      <c r="C74" s="55">
        <v>8519979</v>
      </c>
      <c r="D74" s="55">
        <v>8223250</v>
      </c>
      <c r="E74" s="56">
        <v>7384350</v>
      </c>
      <c r="F74" s="57">
        <v>16238470</v>
      </c>
      <c r="G74" s="55">
        <v>16238470</v>
      </c>
      <c r="H74" s="58">
        <v>153403</v>
      </c>
      <c r="I74" s="59">
        <v>18105888</v>
      </c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27983582</v>
      </c>
      <c r="D75" s="55">
        <v>26446087</v>
      </c>
      <c r="E75" s="56">
        <v>25098723</v>
      </c>
      <c r="F75" s="57">
        <v>43724027</v>
      </c>
      <c r="G75" s="55">
        <v>43724027</v>
      </c>
      <c r="H75" s="58">
        <v>20169268</v>
      </c>
      <c r="I75" s="59">
        <v>46347469</v>
      </c>
      <c r="J75" s="55">
        <v>49823532</v>
      </c>
      <c r="K75" s="56">
        <v>53311188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136595754</v>
      </c>
      <c r="D79" s="88">
        <f t="shared" ref="D79:K79" si="13">SUM(D70:D78)</f>
        <v>135870500</v>
      </c>
      <c r="E79" s="89">
        <f t="shared" si="13"/>
        <v>131689531</v>
      </c>
      <c r="F79" s="90">
        <f t="shared" si="13"/>
        <v>196948697</v>
      </c>
      <c r="G79" s="88">
        <f t="shared" si="13"/>
        <v>196948697</v>
      </c>
      <c r="H79" s="91">
        <f t="shared" si="13"/>
        <v>90943550</v>
      </c>
      <c r="I79" s="92">
        <f t="shared" si="13"/>
        <v>203844409</v>
      </c>
      <c r="J79" s="88">
        <f t="shared" si="13"/>
        <v>88183658</v>
      </c>
      <c r="K79" s="89">
        <f t="shared" si="13"/>
        <v>93397550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>
        <v>52024</v>
      </c>
      <c r="E6" s="20">
        <v>52024</v>
      </c>
      <c r="F6" s="21">
        <v>52024</v>
      </c>
      <c r="G6" s="19">
        <v>52024</v>
      </c>
      <c r="H6" s="22">
        <v>52024</v>
      </c>
      <c r="I6" s="23">
        <v>89442</v>
      </c>
      <c r="J6" s="19">
        <v>91231</v>
      </c>
      <c r="K6" s="20">
        <v>93055</v>
      </c>
    </row>
    <row r="7" spans="1:11" ht="13.5" x14ac:dyDescent="0.25">
      <c r="A7" s="24" t="s">
        <v>22</v>
      </c>
      <c r="B7" s="12" t="s">
        <v>20</v>
      </c>
      <c r="C7" s="19"/>
      <c r="D7" s="19">
        <v>2697</v>
      </c>
      <c r="E7" s="20">
        <v>2697</v>
      </c>
      <c r="F7" s="21">
        <v>2697</v>
      </c>
      <c r="G7" s="19">
        <v>2697</v>
      </c>
      <c r="H7" s="22">
        <v>2697</v>
      </c>
      <c r="I7" s="23">
        <v>2643</v>
      </c>
      <c r="J7" s="19">
        <v>2590</v>
      </c>
      <c r="K7" s="20">
        <v>2538</v>
      </c>
    </row>
    <row r="8" spans="1:11" ht="13.5" x14ac:dyDescent="0.25">
      <c r="A8" s="24" t="s">
        <v>23</v>
      </c>
      <c r="B8" s="12" t="s">
        <v>24</v>
      </c>
      <c r="C8" s="19"/>
      <c r="D8" s="19">
        <v>116747</v>
      </c>
      <c r="E8" s="20">
        <v>116747</v>
      </c>
      <c r="F8" s="21">
        <v>144517</v>
      </c>
      <c r="G8" s="19">
        <v>144517</v>
      </c>
      <c r="H8" s="22">
        <v>144517</v>
      </c>
      <c r="I8" s="23">
        <v>116747</v>
      </c>
      <c r="J8" s="19">
        <v>114412</v>
      </c>
      <c r="K8" s="20">
        <v>112124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>
        <v>36849</v>
      </c>
      <c r="G9" s="19">
        <v>36849</v>
      </c>
      <c r="H9" s="22">
        <v>36849</v>
      </c>
      <c r="I9" s="23">
        <v>36849</v>
      </c>
      <c r="J9" s="19">
        <v>36849</v>
      </c>
      <c r="K9" s="20">
        <v>36849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171468</v>
      </c>
      <c r="E10" s="27">
        <f t="shared" si="0"/>
        <v>171468</v>
      </c>
      <c r="F10" s="28">
        <f t="shared" si="0"/>
        <v>236087</v>
      </c>
      <c r="G10" s="26">
        <f t="shared" si="0"/>
        <v>236087</v>
      </c>
      <c r="H10" s="29">
        <f t="shared" si="0"/>
        <v>236087</v>
      </c>
      <c r="I10" s="30">
        <f t="shared" si="0"/>
        <v>245681</v>
      </c>
      <c r="J10" s="26">
        <f t="shared" si="0"/>
        <v>245082</v>
      </c>
      <c r="K10" s="27">
        <f t="shared" si="0"/>
        <v>244566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>
        <v>2175</v>
      </c>
      <c r="E12" s="20">
        <v>2175</v>
      </c>
      <c r="F12" s="21">
        <v>2175</v>
      </c>
      <c r="G12" s="19">
        <v>2175</v>
      </c>
      <c r="H12" s="22">
        <v>2175</v>
      </c>
      <c r="I12" s="23">
        <v>2175</v>
      </c>
      <c r="J12" s="19">
        <v>2175</v>
      </c>
      <c r="K12" s="20">
        <v>2175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>
        <v>36849</v>
      </c>
      <c r="G13" s="19">
        <v>36849</v>
      </c>
      <c r="H13" s="22">
        <v>36849</v>
      </c>
      <c r="I13" s="23">
        <v>36849</v>
      </c>
      <c r="J13" s="19">
        <v>36849</v>
      </c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2175</v>
      </c>
      <c r="E14" s="32">
        <f t="shared" si="1"/>
        <v>2175</v>
      </c>
      <c r="F14" s="33">
        <f t="shared" si="1"/>
        <v>39024</v>
      </c>
      <c r="G14" s="31">
        <f t="shared" si="1"/>
        <v>39024</v>
      </c>
      <c r="H14" s="34">
        <f t="shared" si="1"/>
        <v>39024</v>
      </c>
      <c r="I14" s="35">
        <f t="shared" si="1"/>
        <v>39024</v>
      </c>
      <c r="J14" s="31">
        <f t="shared" si="1"/>
        <v>39024</v>
      </c>
      <c r="K14" s="32">
        <f t="shared" si="1"/>
        <v>2175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173643</v>
      </c>
      <c r="E15" s="38">
        <f t="shared" si="2"/>
        <v>173643</v>
      </c>
      <c r="F15" s="39">
        <f t="shared" si="2"/>
        <v>275111</v>
      </c>
      <c r="G15" s="37">
        <f t="shared" si="2"/>
        <v>275111</v>
      </c>
      <c r="H15" s="40">
        <f t="shared" si="2"/>
        <v>275111</v>
      </c>
      <c r="I15" s="41">
        <f t="shared" si="2"/>
        <v>284705</v>
      </c>
      <c r="J15" s="37">
        <f t="shared" si="2"/>
        <v>284106</v>
      </c>
      <c r="K15" s="38">
        <f t="shared" si="2"/>
        <v>246741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114164</v>
      </c>
      <c r="E17" s="20">
        <v>114164</v>
      </c>
      <c r="F17" s="21">
        <v>114164</v>
      </c>
      <c r="G17" s="19">
        <v>114164</v>
      </c>
      <c r="H17" s="22">
        <v>114164</v>
      </c>
      <c r="I17" s="23">
        <v>116747</v>
      </c>
      <c r="J17" s="19">
        <v>122584</v>
      </c>
      <c r="K17" s="20">
        <v>122584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>
        <v>98257</v>
      </c>
      <c r="E20" s="20">
        <v>98257</v>
      </c>
      <c r="F20" s="21">
        <v>92473</v>
      </c>
      <c r="G20" s="19">
        <v>92473</v>
      </c>
      <c r="H20" s="22">
        <v>92473</v>
      </c>
      <c r="I20" s="23">
        <v>96292</v>
      </c>
      <c r="J20" s="19">
        <v>96292</v>
      </c>
      <c r="K20" s="20">
        <v>96292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212421</v>
      </c>
      <c r="E22" s="27">
        <f t="shared" si="3"/>
        <v>212421</v>
      </c>
      <c r="F22" s="28">
        <f t="shared" si="3"/>
        <v>206637</v>
      </c>
      <c r="G22" s="26">
        <f t="shared" si="3"/>
        <v>206637</v>
      </c>
      <c r="H22" s="29">
        <f t="shared" si="3"/>
        <v>206637</v>
      </c>
      <c r="I22" s="30">
        <f t="shared" si="3"/>
        <v>213039</v>
      </c>
      <c r="J22" s="26">
        <f t="shared" si="3"/>
        <v>218876</v>
      </c>
      <c r="K22" s="27">
        <f t="shared" si="3"/>
        <v>218876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>
        <v>17801</v>
      </c>
      <c r="E25" s="20">
        <v>17801</v>
      </c>
      <c r="F25" s="21">
        <v>17801</v>
      </c>
      <c r="G25" s="19">
        <v>17801</v>
      </c>
      <c r="H25" s="22">
        <v>17801</v>
      </c>
      <c r="I25" s="23">
        <v>17445</v>
      </c>
      <c r="J25" s="19">
        <v>17445</v>
      </c>
      <c r="K25" s="20">
        <v>17445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17801</v>
      </c>
      <c r="E26" s="32">
        <f t="shared" si="4"/>
        <v>17801</v>
      </c>
      <c r="F26" s="33">
        <f t="shared" si="4"/>
        <v>17801</v>
      </c>
      <c r="G26" s="31">
        <f t="shared" si="4"/>
        <v>17801</v>
      </c>
      <c r="H26" s="34">
        <f t="shared" si="4"/>
        <v>17801</v>
      </c>
      <c r="I26" s="35">
        <f t="shared" si="4"/>
        <v>17445</v>
      </c>
      <c r="J26" s="31">
        <f t="shared" si="4"/>
        <v>17445</v>
      </c>
      <c r="K26" s="32">
        <f t="shared" si="4"/>
        <v>17445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230222</v>
      </c>
      <c r="E27" s="38">
        <f t="shared" si="5"/>
        <v>230222</v>
      </c>
      <c r="F27" s="39">
        <f t="shared" si="5"/>
        <v>224438</v>
      </c>
      <c r="G27" s="37">
        <f t="shared" si="5"/>
        <v>224438</v>
      </c>
      <c r="H27" s="40">
        <f t="shared" si="5"/>
        <v>224438</v>
      </c>
      <c r="I27" s="41">
        <f t="shared" si="5"/>
        <v>230484</v>
      </c>
      <c r="J27" s="37">
        <f t="shared" si="5"/>
        <v>236321</v>
      </c>
      <c r="K27" s="38">
        <f t="shared" si="5"/>
        <v>236321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>
        <v>210274</v>
      </c>
      <c r="E29" s="20">
        <v>210274</v>
      </c>
      <c r="F29" s="21">
        <v>229979</v>
      </c>
      <c r="G29" s="19">
        <v>229979</v>
      </c>
      <c r="H29" s="22">
        <v>229979</v>
      </c>
      <c r="I29" s="23">
        <v>229979</v>
      </c>
      <c r="J29" s="19">
        <v>229979</v>
      </c>
      <c r="K29" s="20">
        <v>229979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210274</v>
      </c>
      <c r="E31" s="27">
        <f t="shared" si="6"/>
        <v>210274</v>
      </c>
      <c r="F31" s="28">
        <f t="shared" si="6"/>
        <v>229979</v>
      </c>
      <c r="G31" s="26">
        <f t="shared" si="6"/>
        <v>229979</v>
      </c>
      <c r="H31" s="29">
        <f t="shared" si="6"/>
        <v>229979</v>
      </c>
      <c r="I31" s="30">
        <f t="shared" si="6"/>
        <v>229979</v>
      </c>
      <c r="J31" s="26">
        <f t="shared" si="6"/>
        <v>229979</v>
      </c>
      <c r="K31" s="27">
        <f t="shared" si="6"/>
        <v>229979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>
        <v>16071</v>
      </c>
      <c r="E34" s="20">
        <v>16071</v>
      </c>
      <c r="F34" s="21">
        <v>16071</v>
      </c>
      <c r="G34" s="19">
        <v>16071</v>
      </c>
      <c r="H34" s="22">
        <v>16071</v>
      </c>
      <c r="I34" s="23">
        <v>16071</v>
      </c>
      <c r="J34" s="19">
        <v>16071</v>
      </c>
      <c r="K34" s="20">
        <v>16071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16071</v>
      </c>
      <c r="E35" s="32">
        <f t="shared" si="7"/>
        <v>16071</v>
      </c>
      <c r="F35" s="33">
        <f t="shared" si="7"/>
        <v>16071</v>
      </c>
      <c r="G35" s="31">
        <f t="shared" si="7"/>
        <v>16071</v>
      </c>
      <c r="H35" s="34">
        <f t="shared" si="7"/>
        <v>16071</v>
      </c>
      <c r="I35" s="35">
        <f t="shared" si="7"/>
        <v>16071</v>
      </c>
      <c r="J35" s="31">
        <f t="shared" si="7"/>
        <v>16071</v>
      </c>
      <c r="K35" s="32">
        <f t="shared" si="7"/>
        <v>16071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226345</v>
      </c>
      <c r="E36" s="38">
        <f t="shared" si="8"/>
        <v>226345</v>
      </c>
      <c r="F36" s="39">
        <f t="shared" si="8"/>
        <v>246050</v>
      </c>
      <c r="G36" s="37">
        <f t="shared" si="8"/>
        <v>246050</v>
      </c>
      <c r="H36" s="40">
        <f t="shared" si="8"/>
        <v>246050</v>
      </c>
      <c r="I36" s="41">
        <f t="shared" si="8"/>
        <v>246050</v>
      </c>
      <c r="J36" s="37">
        <f t="shared" si="8"/>
        <v>246050</v>
      </c>
      <c r="K36" s="38">
        <f t="shared" si="8"/>
        <v>246050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>
        <v>90947</v>
      </c>
      <c r="E38" s="43">
        <v>90947</v>
      </c>
      <c r="F38" s="44">
        <v>64027</v>
      </c>
      <c r="G38" s="42">
        <v>64027</v>
      </c>
      <c r="H38" s="45">
        <v>64027</v>
      </c>
      <c r="I38" s="46">
        <v>90947</v>
      </c>
      <c r="J38" s="42">
        <v>92766</v>
      </c>
      <c r="K38" s="43">
        <v>94621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90947</v>
      </c>
      <c r="E39" s="20">
        <f t="shared" si="9"/>
        <v>90947</v>
      </c>
      <c r="F39" s="21">
        <f t="shared" si="9"/>
        <v>64027</v>
      </c>
      <c r="G39" s="19">
        <f t="shared" si="9"/>
        <v>64027</v>
      </c>
      <c r="H39" s="22">
        <f t="shared" si="9"/>
        <v>64027</v>
      </c>
      <c r="I39" s="23">
        <f t="shared" si="9"/>
        <v>90947</v>
      </c>
      <c r="J39" s="19">
        <f t="shared" si="9"/>
        <v>92766</v>
      </c>
      <c r="K39" s="20">
        <f t="shared" si="9"/>
        <v>94621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>
        <v>133170</v>
      </c>
      <c r="G41" s="19">
        <v>133170</v>
      </c>
      <c r="H41" s="22">
        <v>133170</v>
      </c>
      <c r="I41" s="23">
        <v>133170</v>
      </c>
      <c r="J41" s="19">
        <v>133170</v>
      </c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>
        <v>8939</v>
      </c>
      <c r="E44" s="20">
        <v>8939</v>
      </c>
      <c r="F44" s="21">
        <v>8939</v>
      </c>
      <c r="G44" s="19">
        <v>8939</v>
      </c>
      <c r="H44" s="22">
        <v>8939</v>
      </c>
      <c r="I44" s="23">
        <v>8939</v>
      </c>
      <c r="J44" s="19">
        <v>8939</v>
      </c>
      <c r="K44" s="20">
        <v>8939</v>
      </c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8939</v>
      </c>
      <c r="E45" s="32">
        <f t="shared" si="10"/>
        <v>8939</v>
      </c>
      <c r="F45" s="33">
        <f t="shared" si="10"/>
        <v>142109</v>
      </c>
      <c r="G45" s="31">
        <f t="shared" si="10"/>
        <v>142109</v>
      </c>
      <c r="H45" s="34">
        <f t="shared" si="10"/>
        <v>142109</v>
      </c>
      <c r="I45" s="35">
        <f t="shared" si="10"/>
        <v>142109</v>
      </c>
      <c r="J45" s="31">
        <f t="shared" si="10"/>
        <v>142109</v>
      </c>
      <c r="K45" s="32">
        <f t="shared" si="10"/>
        <v>8939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99886</v>
      </c>
      <c r="E46" s="38">
        <f t="shared" si="11"/>
        <v>99886</v>
      </c>
      <c r="F46" s="39">
        <f t="shared" si="11"/>
        <v>206136</v>
      </c>
      <c r="G46" s="37">
        <f t="shared" si="11"/>
        <v>206136</v>
      </c>
      <c r="H46" s="40">
        <f t="shared" si="11"/>
        <v>206136</v>
      </c>
      <c r="I46" s="41">
        <f t="shared" si="11"/>
        <v>233056</v>
      </c>
      <c r="J46" s="37">
        <f t="shared" si="11"/>
        <v>234875</v>
      </c>
      <c r="K46" s="38">
        <f t="shared" si="11"/>
        <v>103560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127500</v>
      </c>
      <c r="D49" s="19">
        <v>206404</v>
      </c>
      <c r="E49" s="50">
        <v>206404</v>
      </c>
      <c r="F49" s="23">
        <v>129606</v>
      </c>
      <c r="G49" s="19">
        <v>129606</v>
      </c>
      <c r="H49" s="50">
        <v>129606</v>
      </c>
      <c r="I49" s="23">
        <v>206404</v>
      </c>
      <c r="J49" s="19">
        <v>210532</v>
      </c>
      <c r="K49" s="50">
        <v>210532</v>
      </c>
    </row>
    <row r="50" spans="1:11" ht="13.5" x14ac:dyDescent="0.25">
      <c r="A50" s="24" t="s">
        <v>60</v>
      </c>
      <c r="B50" s="12" t="s">
        <v>20</v>
      </c>
      <c r="C50" s="19">
        <v>127500</v>
      </c>
      <c r="D50" s="19">
        <v>129606</v>
      </c>
      <c r="E50" s="50">
        <v>129606</v>
      </c>
      <c r="F50" s="23">
        <v>129606</v>
      </c>
      <c r="G50" s="19">
        <v>129606</v>
      </c>
      <c r="H50" s="50">
        <v>129606</v>
      </c>
      <c r="I50" s="23">
        <v>129606</v>
      </c>
      <c r="J50" s="19">
        <v>132198</v>
      </c>
      <c r="K50" s="50">
        <v>132198</v>
      </c>
    </row>
    <row r="51" spans="1:11" ht="13.5" x14ac:dyDescent="0.25">
      <c r="A51" s="24" t="s">
        <v>61</v>
      </c>
      <c r="B51" s="12" t="s">
        <v>20</v>
      </c>
      <c r="C51" s="19">
        <v>11000</v>
      </c>
      <c r="D51" s="19">
        <v>9000</v>
      </c>
      <c r="E51" s="50">
        <v>9000</v>
      </c>
      <c r="F51" s="23">
        <v>8150</v>
      </c>
      <c r="G51" s="19">
        <v>8150</v>
      </c>
      <c r="H51" s="50">
        <v>8150</v>
      </c>
      <c r="I51" s="23">
        <v>8927</v>
      </c>
      <c r="J51" s="19">
        <v>8927</v>
      </c>
      <c r="K51" s="50">
        <v>8927</v>
      </c>
    </row>
    <row r="52" spans="1:11" ht="13.5" x14ac:dyDescent="0.25">
      <c r="A52" s="51" t="s">
        <v>62</v>
      </c>
      <c r="B52" s="12" t="s">
        <v>20</v>
      </c>
      <c r="C52" s="19">
        <v>127500</v>
      </c>
      <c r="D52" s="19">
        <v>129606</v>
      </c>
      <c r="E52" s="50">
        <v>129606</v>
      </c>
      <c r="F52" s="23">
        <v>129606</v>
      </c>
      <c r="G52" s="19">
        <v>129606</v>
      </c>
      <c r="H52" s="50">
        <v>129606</v>
      </c>
      <c r="I52" s="23">
        <v>129606</v>
      </c>
      <c r="J52" s="19">
        <v>132198</v>
      </c>
      <c r="K52" s="50">
        <v>132198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>
        <v>13734210</v>
      </c>
      <c r="J55" s="55">
        <v>14558263</v>
      </c>
      <c r="K55" s="56">
        <v>15431758</v>
      </c>
    </row>
    <row r="56" spans="1:11" ht="13.5" x14ac:dyDescent="0.25">
      <c r="A56" s="24" t="s">
        <v>66</v>
      </c>
      <c r="B56" s="12" t="s">
        <v>20</v>
      </c>
      <c r="C56" s="55"/>
      <c r="D56" s="55">
        <v>915462</v>
      </c>
      <c r="E56" s="56">
        <v>1474573</v>
      </c>
      <c r="F56" s="57">
        <v>1583143</v>
      </c>
      <c r="G56" s="55">
        <v>1583143</v>
      </c>
      <c r="H56" s="58">
        <v>1846719</v>
      </c>
      <c r="I56" s="59">
        <v>1733891</v>
      </c>
      <c r="J56" s="55">
        <v>1837925</v>
      </c>
      <c r="K56" s="56">
        <v>1948200</v>
      </c>
    </row>
    <row r="57" spans="1:11" ht="13.5" x14ac:dyDescent="0.25">
      <c r="A57" s="24" t="s">
        <v>67</v>
      </c>
      <c r="B57" s="12" t="s">
        <v>20</v>
      </c>
      <c r="C57" s="55">
        <v>24564</v>
      </c>
      <c r="D57" s="55">
        <v>27519</v>
      </c>
      <c r="E57" s="56">
        <v>52271</v>
      </c>
      <c r="F57" s="57">
        <v>59036</v>
      </c>
      <c r="G57" s="55">
        <v>102000</v>
      </c>
      <c r="H57" s="58">
        <v>101711</v>
      </c>
      <c r="I57" s="59">
        <v>113190</v>
      </c>
      <c r="J57" s="55">
        <v>130961</v>
      </c>
      <c r="K57" s="56">
        <v>151522</v>
      </c>
    </row>
    <row r="58" spans="1:11" ht="13.5" x14ac:dyDescent="0.25">
      <c r="A58" s="24" t="s">
        <v>68</v>
      </c>
      <c r="B58" s="12" t="s">
        <v>20</v>
      </c>
      <c r="C58" s="55"/>
      <c r="D58" s="55">
        <v>2949042</v>
      </c>
      <c r="E58" s="56">
        <v>5030897</v>
      </c>
      <c r="F58" s="57">
        <v>5237121</v>
      </c>
      <c r="G58" s="55">
        <v>6037121</v>
      </c>
      <c r="H58" s="58">
        <v>6436144</v>
      </c>
      <c r="I58" s="59">
        <v>6550820</v>
      </c>
      <c r="J58" s="55">
        <v>6943869</v>
      </c>
      <c r="K58" s="56">
        <v>7360501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24564</v>
      </c>
      <c r="D60" s="67">
        <f t="shared" ref="D60:K60" si="12">SUM(D55:D59)</f>
        <v>3892023</v>
      </c>
      <c r="E60" s="68">
        <f t="shared" si="12"/>
        <v>6557741</v>
      </c>
      <c r="F60" s="69">
        <f t="shared" si="12"/>
        <v>6879300</v>
      </c>
      <c r="G60" s="67">
        <f t="shared" si="12"/>
        <v>7722264</v>
      </c>
      <c r="H60" s="70">
        <f t="shared" si="12"/>
        <v>8384574</v>
      </c>
      <c r="I60" s="71">
        <f t="shared" si="12"/>
        <v>22132111</v>
      </c>
      <c r="J60" s="67">
        <f t="shared" si="12"/>
        <v>23471018</v>
      </c>
      <c r="K60" s="68">
        <f t="shared" si="12"/>
        <v>24891981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125000</v>
      </c>
      <c r="G63" s="19">
        <v>125000</v>
      </c>
      <c r="H63" s="22">
        <v>125000</v>
      </c>
      <c r="I63" s="23">
        <v>125000</v>
      </c>
      <c r="J63" s="19">
        <v>125000</v>
      </c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>
        <v>6</v>
      </c>
      <c r="G66" s="79">
        <v>6</v>
      </c>
      <c r="H66" s="81">
        <v>6</v>
      </c>
      <c r="I66" s="23">
        <v>6</v>
      </c>
      <c r="J66" s="19">
        <v>6</v>
      </c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1</v>
      </c>
      <c r="G68" s="84">
        <v>1</v>
      </c>
      <c r="H68" s="85">
        <v>1</v>
      </c>
      <c r="I68" s="46">
        <v>1</v>
      </c>
      <c r="J68" s="42">
        <v>1</v>
      </c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46006425</v>
      </c>
      <c r="D70" s="55">
        <v>48067583</v>
      </c>
      <c r="E70" s="56">
        <v>51305152</v>
      </c>
      <c r="F70" s="57">
        <v>77598694</v>
      </c>
      <c r="G70" s="55">
        <v>68783811</v>
      </c>
      <c r="H70" s="58">
        <v>67398734</v>
      </c>
      <c r="I70" s="59">
        <v>70193885</v>
      </c>
      <c r="J70" s="55">
        <v>74405518</v>
      </c>
      <c r="K70" s="56">
        <v>78869849</v>
      </c>
    </row>
    <row r="71" spans="1:11" ht="13.5" x14ac:dyDescent="0.25">
      <c r="A71" s="24" t="s">
        <v>82</v>
      </c>
      <c r="B71" s="12" t="s">
        <v>20</v>
      </c>
      <c r="C71" s="55">
        <v>18758634</v>
      </c>
      <c r="D71" s="55">
        <v>24849709</v>
      </c>
      <c r="E71" s="56">
        <v>22447266</v>
      </c>
      <c r="F71" s="57">
        <v>11222261</v>
      </c>
      <c r="G71" s="55">
        <v>18125816</v>
      </c>
      <c r="H71" s="58">
        <v>32909954</v>
      </c>
      <c r="I71" s="59">
        <v>29406740</v>
      </c>
      <c r="J71" s="55">
        <v>31171145</v>
      </c>
      <c r="K71" s="56">
        <v>33041413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64765059</v>
      </c>
      <c r="D79" s="88">
        <f t="shared" ref="D79:K79" si="13">SUM(D70:D78)</f>
        <v>72917292</v>
      </c>
      <c r="E79" s="89">
        <f t="shared" si="13"/>
        <v>73752418</v>
      </c>
      <c r="F79" s="90">
        <f t="shared" si="13"/>
        <v>88820955</v>
      </c>
      <c r="G79" s="88">
        <f t="shared" si="13"/>
        <v>86909627</v>
      </c>
      <c r="H79" s="91">
        <f t="shared" si="13"/>
        <v>100308688</v>
      </c>
      <c r="I79" s="92">
        <f t="shared" si="13"/>
        <v>99600625</v>
      </c>
      <c r="J79" s="88">
        <f t="shared" si="13"/>
        <v>105576663</v>
      </c>
      <c r="K79" s="89">
        <f t="shared" si="13"/>
        <v>111911262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45497</v>
      </c>
      <c r="D6" s="19">
        <v>45497</v>
      </c>
      <c r="E6" s="20">
        <v>45497</v>
      </c>
      <c r="F6" s="21">
        <v>45497</v>
      </c>
      <c r="G6" s="19">
        <v>45497</v>
      </c>
      <c r="H6" s="22">
        <v>45497</v>
      </c>
      <c r="I6" s="23">
        <v>45497</v>
      </c>
      <c r="J6" s="19">
        <v>45497</v>
      </c>
      <c r="K6" s="20">
        <v>45497</v>
      </c>
    </row>
    <row r="7" spans="1:11" ht="13.5" x14ac:dyDescent="0.25">
      <c r="A7" s="24" t="s">
        <v>22</v>
      </c>
      <c r="B7" s="12" t="s">
        <v>20</v>
      </c>
      <c r="C7" s="19">
        <v>16686</v>
      </c>
      <c r="D7" s="19">
        <v>16686</v>
      </c>
      <c r="E7" s="20">
        <v>16686</v>
      </c>
      <c r="F7" s="21">
        <v>16686</v>
      </c>
      <c r="G7" s="19">
        <v>16686</v>
      </c>
      <c r="H7" s="22">
        <v>16686</v>
      </c>
      <c r="I7" s="23">
        <v>16686</v>
      </c>
      <c r="J7" s="19">
        <v>16686</v>
      </c>
      <c r="K7" s="20">
        <v>16686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62183</v>
      </c>
      <c r="D10" s="26">
        <f t="shared" ref="D10:K10" si="0">SUM(D6:D9)</f>
        <v>62183</v>
      </c>
      <c r="E10" s="27">
        <f t="shared" si="0"/>
        <v>62183</v>
      </c>
      <c r="F10" s="28">
        <f t="shared" si="0"/>
        <v>62183</v>
      </c>
      <c r="G10" s="26">
        <f t="shared" si="0"/>
        <v>62183</v>
      </c>
      <c r="H10" s="29">
        <f t="shared" si="0"/>
        <v>62183</v>
      </c>
      <c r="I10" s="30">
        <f t="shared" si="0"/>
        <v>62183</v>
      </c>
      <c r="J10" s="26">
        <f t="shared" si="0"/>
        <v>62183</v>
      </c>
      <c r="K10" s="27">
        <f t="shared" si="0"/>
        <v>62183</v>
      </c>
    </row>
    <row r="11" spans="1:11" ht="13.5" x14ac:dyDescent="0.25">
      <c r="A11" s="24" t="s">
        <v>28</v>
      </c>
      <c r="B11" s="12" t="s">
        <v>29</v>
      </c>
      <c r="C11" s="19">
        <v>4455</v>
      </c>
      <c r="D11" s="19">
        <v>4455</v>
      </c>
      <c r="E11" s="20">
        <v>4455</v>
      </c>
      <c r="F11" s="21">
        <v>4455</v>
      </c>
      <c r="G11" s="19">
        <v>4455</v>
      </c>
      <c r="H11" s="22">
        <v>4455</v>
      </c>
      <c r="I11" s="23">
        <v>4455</v>
      </c>
      <c r="J11" s="19">
        <v>4455</v>
      </c>
      <c r="K11" s="20">
        <v>4455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1677</v>
      </c>
      <c r="D13" s="19">
        <v>1677</v>
      </c>
      <c r="E13" s="20">
        <v>1677</v>
      </c>
      <c r="F13" s="21">
        <v>1677</v>
      </c>
      <c r="G13" s="19">
        <v>1677</v>
      </c>
      <c r="H13" s="22">
        <v>1677</v>
      </c>
      <c r="I13" s="23">
        <v>1677</v>
      </c>
      <c r="J13" s="19">
        <v>1677</v>
      </c>
      <c r="K13" s="20">
        <v>1677</v>
      </c>
    </row>
    <row r="14" spans="1:11" ht="13.5" x14ac:dyDescent="0.25">
      <c r="A14" s="25" t="s">
        <v>32</v>
      </c>
      <c r="B14" s="12" t="s">
        <v>20</v>
      </c>
      <c r="C14" s="31">
        <f>SUM(C11:C13)</f>
        <v>6132</v>
      </c>
      <c r="D14" s="31">
        <f t="shared" ref="D14:K14" si="1">SUM(D11:D13)</f>
        <v>6132</v>
      </c>
      <c r="E14" s="32">
        <f t="shared" si="1"/>
        <v>6132</v>
      </c>
      <c r="F14" s="33">
        <f t="shared" si="1"/>
        <v>6132</v>
      </c>
      <c r="G14" s="31">
        <f t="shared" si="1"/>
        <v>6132</v>
      </c>
      <c r="H14" s="34">
        <f t="shared" si="1"/>
        <v>6132</v>
      </c>
      <c r="I14" s="35">
        <f t="shared" si="1"/>
        <v>6132</v>
      </c>
      <c r="J14" s="31">
        <f t="shared" si="1"/>
        <v>6132</v>
      </c>
      <c r="K14" s="32">
        <f t="shared" si="1"/>
        <v>6132</v>
      </c>
    </row>
    <row r="15" spans="1:11" ht="13.5" x14ac:dyDescent="0.25">
      <c r="A15" s="36" t="s">
        <v>33</v>
      </c>
      <c r="B15" s="12" t="s">
        <v>34</v>
      </c>
      <c r="C15" s="37">
        <f>+C10+C14</f>
        <v>68315</v>
      </c>
      <c r="D15" s="37">
        <f t="shared" ref="D15:K15" si="2">+D10+D14</f>
        <v>68315</v>
      </c>
      <c r="E15" s="38">
        <f t="shared" si="2"/>
        <v>68315</v>
      </c>
      <c r="F15" s="39">
        <f t="shared" si="2"/>
        <v>68315</v>
      </c>
      <c r="G15" s="37">
        <f t="shared" si="2"/>
        <v>68315</v>
      </c>
      <c r="H15" s="40">
        <f t="shared" si="2"/>
        <v>68315</v>
      </c>
      <c r="I15" s="41">
        <f t="shared" si="2"/>
        <v>68315</v>
      </c>
      <c r="J15" s="37">
        <f t="shared" si="2"/>
        <v>68315</v>
      </c>
      <c r="K15" s="38">
        <f t="shared" si="2"/>
        <v>68315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59366</v>
      </c>
      <c r="D17" s="19">
        <v>59366</v>
      </c>
      <c r="E17" s="20">
        <v>59366</v>
      </c>
      <c r="F17" s="21">
        <v>59366</v>
      </c>
      <c r="G17" s="19">
        <v>59366</v>
      </c>
      <c r="H17" s="22">
        <v>59366</v>
      </c>
      <c r="I17" s="23">
        <v>59366</v>
      </c>
      <c r="J17" s="19">
        <v>59366</v>
      </c>
      <c r="K17" s="20">
        <v>59366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407</v>
      </c>
      <c r="D19" s="19">
        <v>407</v>
      </c>
      <c r="E19" s="20">
        <v>407</v>
      </c>
      <c r="F19" s="21">
        <v>407</v>
      </c>
      <c r="G19" s="19">
        <v>407</v>
      </c>
      <c r="H19" s="22">
        <v>407</v>
      </c>
      <c r="I19" s="23">
        <v>407</v>
      </c>
      <c r="J19" s="19">
        <v>407</v>
      </c>
      <c r="K19" s="20">
        <v>407</v>
      </c>
    </row>
    <row r="20" spans="1:11" ht="13.5" x14ac:dyDescent="0.25">
      <c r="A20" s="24" t="s">
        <v>39</v>
      </c>
      <c r="B20" s="12" t="s">
        <v>20</v>
      </c>
      <c r="C20" s="19">
        <v>2530</v>
      </c>
      <c r="D20" s="19">
        <v>2530</v>
      </c>
      <c r="E20" s="20">
        <v>2530</v>
      </c>
      <c r="F20" s="21">
        <v>2530</v>
      </c>
      <c r="G20" s="19">
        <v>2530</v>
      </c>
      <c r="H20" s="22">
        <v>2530</v>
      </c>
      <c r="I20" s="23">
        <v>2530</v>
      </c>
      <c r="J20" s="19">
        <v>2530</v>
      </c>
      <c r="K20" s="20">
        <v>2530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62303</v>
      </c>
      <c r="D22" s="26">
        <f t="shared" ref="D22:K22" si="3">SUM(D17:D21)</f>
        <v>62303</v>
      </c>
      <c r="E22" s="27">
        <f t="shared" si="3"/>
        <v>62303</v>
      </c>
      <c r="F22" s="28">
        <f t="shared" si="3"/>
        <v>62303</v>
      </c>
      <c r="G22" s="26">
        <f t="shared" si="3"/>
        <v>62303</v>
      </c>
      <c r="H22" s="29">
        <f t="shared" si="3"/>
        <v>62303</v>
      </c>
      <c r="I22" s="30">
        <f t="shared" si="3"/>
        <v>62303</v>
      </c>
      <c r="J22" s="26">
        <f t="shared" si="3"/>
        <v>62303</v>
      </c>
      <c r="K22" s="27">
        <f t="shared" si="3"/>
        <v>62303</v>
      </c>
    </row>
    <row r="23" spans="1:11" ht="13.5" x14ac:dyDescent="0.25">
      <c r="A23" s="24" t="s">
        <v>41</v>
      </c>
      <c r="B23" s="12" t="s">
        <v>20</v>
      </c>
      <c r="C23" s="19">
        <v>3292</v>
      </c>
      <c r="D23" s="19">
        <v>3292</v>
      </c>
      <c r="E23" s="20">
        <v>3292</v>
      </c>
      <c r="F23" s="21">
        <v>3292</v>
      </c>
      <c r="G23" s="19">
        <v>3292</v>
      </c>
      <c r="H23" s="22">
        <v>3292</v>
      </c>
      <c r="I23" s="23">
        <v>3292</v>
      </c>
      <c r="J23" s="19">
        <v>3292</v>
      </c>
      <c r="K23" s="20">
        <v>3292</v>
      </c>
    </row>
    <row r="24" spans="1:11" ht="13.5" x14ac:dyDescent="0.25">
      <c r="A24" s="24" t="s">
        <v>42</v>
      </c>
      <c r="B24" s="12" t="s">
        <v>20</v>
      </c>
      <c r="C24" s="19">
        <v>678</v>
      </c>
      <c r="D24" s="19">
        <v>678</v>
      </c>
      <c r="E24" s="20">
        <v>678</v>
      </c>
      <c r="F24" s="21">
        <v>678</v>
      </c>
      <c r="G24" s="19">
        <v>678</v>
      </c>
      <c r="H24" s="22">
        <v>678</v>
      </c>
      <c r="I24" s="23">
        <v>678</v>
      </c>
      <c r="J24" s="19">
        <v>678</v>
      </c>
      <c r="K24" s="20">
        <v>678</v>
      </c>
    </row>
    <row r="25" spans="1:11" ht="13.5" x14ac:dyDescent="0.25">
      <c r="A25" s="24" t="s">
        <v>43</v>
      </c>
      <c r="B25" s="12" t="s">
        <v>20</v>
      </c>
      <c r="C25" s="19">
        <v>2042</v>
      </c>
      <c r="D25" s="19">
        <v>2042</v>
      </c>
      <c r="E25" s="20">
        <v>2042</v>
      </c>
      <c r="F25" s="21">
        <v>2042</v>
      </c>
      <c r="G25" s="19">
        <v>2042</v>
      </c>
      <c r="H25" s="22">
        <v>2042</v>
      </c>
      <c r="I25" s="23">
        <v>2042</v>
      </c>
      <c r="J25" s="19">
        <v>2042</v>
      </c>
      <c r="K25" s="20">
        <v>2042</v>
      </c>
    </row>
    <row r="26" spans="1:11" ht="13.5" x14ac:dyDescent="0.25">
      <c r="A26" s="25" t="s">
        <v>32</v>
      </c>
      <c r="B26" s="12" t="s">
        <v>20</v>
      </c>
      <c r="C26" s="31">
        <f>SUM(C23:C25)</f>
        <v>6012</v>
      </c>
      <c r="D26" s="31">
        <f t="shared" ref="D26:K26" si="4">SUM(D23:D25)</f>
        <v>6012</v>
      </c>
      <c r="E26" s="32">
        <f t="shared" si="4"/>
        <v>6012</v>
      </c>
      <c r="F26" s="33">
        <f t="shared" si="4"/>
        <v>6012</v>
      </c>
      <c r="G26" s="31">
        <f t="shared" si="4"/>
        <v>6012</v>
      </c>
      <c r="H26" s="34">
        <f t="shared" si="4"/>
        <v>6012</v>
      </c>
      <c r="I26" s="35">
        <f t="shared" si="4"/>
        <v>6012</v>
      </c>
      <c r="J26" s="31">
        <f t="shared" si="4"/>
        <v>6012</v>
      </c>
      <c r="K26" s="32">
        <f t="shared" si="4"/>
        <v>6012</v>
      </c>
    </row>
    <row r="27" spans="1:11" ht="13.5" x14ac:dyDescent="0.25">
      <c r="A27" s="36" t="s">
        <v>33</v>
      </c>
      <c r="B27" s="12" t="s">
        <v>34</v>
      </c>
      <c r="C27" s="37">
        <f>+C22+C26</f>
        <v>68315</v>
      </c>
      <c r="D27" s="37">
        <f t="shared" ref="D27:K27" si="5">+D22+D26</f>
        <v>68315</v>
      </c>
      <c r="E27" s="38">
        <f t="shared" si="5"/>
        <v>68315</v>
      </c>
      <c r="F27" s="39">
        <f t="shared" si="5"/>
        <v>68315</v>
      </c>
      <c r="G27" s="37">
        <f t="shared" si="5"/>
        <v>68315</v>
      </c>
      <c r="H27" s="40">
        <f t="shared" si="5"/>
        <v>68315</v>
      </c>
      <c r="I27" s="41">
        <f t="shared" si="5"/>
        <v>68315</v>
      </c>
      <c r="J27" s="37">
        <f t="shared" si="5"/>
        <v>68315</v>
      </c>
      <c r="K27" s="38">
        <f t="shared" si="5"/>
        <v>68315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12358</v>
      </c>
      <c r="D29" s="19">
        <v>8511</v>
      </c>
      <c r="E29" s="20">
        <v>8511</v>
      </c>
      <c r="F29" s="21">
        <v>7158</v>
      </c>
      <c r="G29" s="19">
        <v>7158</v>
      </c>
      <c r="H29" s="22">
        <v>7158</v>
      </c>
      <c r="I29" s="23">
        <v>5771</v>
      </c>
      <c r="J29" s="19">
        <v>4350</v>
      </c>
      <c r="K29" s="20">
        <v>3698</v>
      </c>
    </row>
    <row r="30" spans="1:11" ht="13.5" x14ac:dyDescent="0.25">
      <c r="A30" s="24" t="s">
        <v>46</v>
      </c>
      <c r="B30" s="12" t="s">
        <v>20</v>
      </c>
      <c r="C30" s="19">
        <v>50267</v>
      </c>
      <c r="D30" s="19">
        <v>54114</v>
      </c>
      <c r="E30" s="20">
        <v>54114</v>
      </c>
      <c r="F30" s="21">
        <v>55467</v>
      </c>
      <c r="G30" s="19">
        <v>55467</v>
      </c>
      <c r="H30" s="22">
        <v>55467</v>
      </c>
      <c r="I30" s="23">
        <v>56854</v>
      </c>
      <c r="J30" s="19">
        <v>59075</v>
      </c>
      <c r="K30" s="20">
        <v>60552</v>
      </c>
    </row>
    <row r="31" spans="1:11" ht="13.5" x14ac:dyDescent="0.25">
      <c r="A31" s="25" t="s">
        <v>27</v>
      </c>
      <c r="B31" s="12" t="s">
        <v>20</v>
      </c>
      <c r="C31" s="26">
        <f>SUM(C29:C30)</f>
        <v>62625</v>
      </c>
      <c r="D31" s="26">
        <f t="shared" ref="D31:K31" si="6">SUM(D29:D30)</f>
        <v>62625</v>
      </c>
      <c r="E31" s="27">
        <f t="shared" si="6"/>
        <v>62625</v>
      </c>
      <c r="F31" s="28">
        <f t="shared" si="6"/>
        <v>62625</v>
      </c>
      <c r="G31" s="26">
        <f t="shared" si="6"/>
        <v>62625</v>
      </c>
      <c r="H31" s="29">
        <f t="shared" si="6"/>
        <v>62625</v>
      </c>
      <c r="I31" s="30">
        <f t="shared" si="6"/>
        <v>62625</v>
      </c>
      <c r="J31" s="26">
        <f t="shared" si="6"/>
        <v>63425</v>
      </c>
      <c r="K31" s="27">
        <f t="shared" si="6"/>
        <v>64250</v>
      </c>
    </row>
    <row r="32" spans="1:11" ht="13.5" x14ac:dyDescent="0.25">
      <c r="A32" s="24" t="s">
        <v>47</v>
      </c>
      <c r="B32" s="12" t="s">
        <v>20</v>
      </c>
      <c r="C32" s="19">
        <v>4335</v>
      </c>
      <c r="D32" s="19">
        <v>4335</v>
      </c>
      <c r="E32" s="20">
        <v>4335</v>
      </c>
      <c r="F32" s="21">
        <v>4335</v>
      </c>
      <c r="G32" s="19">
        <v>4335</v>
      </c>
      <c r="H32" s="22">
        <v>4335</v>
      </c>
      <c r="I32" s="23">
        <v>4335</v>
      </c>
      <c r="J32" s="19">
        <v>3535</v>
      </c>
      <c r="K32" s="20">
        <v>2710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1354</v>
      </c>
      <c r="D34" s="19">
        <v>1354</v>
      </c>
      <c r="E34" s="20">
        <v>1354</v>
      </c>
      <c r="F34" s="21">
        <v>1354</v>
      </c>
      <c r="G34" s="19">
        <v>1354</v>
      </c>
      <c r="H34" s="22">
        <v>1354</v>
      </c>
      <c r="I34" s="23">
        <v>1354</v>
      </c>
      <c r="J34" s="19">
        <v>1354</v>
      </c>
      <c r="K34" s="20">
        <v>1354</v>
      </c>
    </row>
    <row r="35" spans="1:11" ht="13.5" x14ac:dyDescent="0.25">
      <c r="A35" s="25" t="s">
        <v>32</v>
      </c>
      <c r="B35" s="12" t="s">
        <v>20</v>
      </c>
      <c r="C35" s="31">
        <f>SUM(C32:C34)</f>
        <v>5689</v>
      </c>
      <c r="D35" s="31">
        <f t="shared" ref="D35:K35" si="7">SUM(D32:D34)</f>
        <v>5689</v>
      </c>
      <c r="E35" s="32">
        <f t="shared" si="7"/>
        <v>5689</v>
      </c>
      <c r="F35" s="33">
        <f t="shared" si="7"/>
        <v>5689</v>
      </c>
      <c r="G35" s="31">
        <f t="shared" si="7"/>
        <v>5689</v>
      </c>
      <c r="H35" s="34">
        <f t="shared" si="7"/>
        <v>5689</v>
      </c>
      <c r="I35" s="35">
        <f t="shared" si="7"/>
        <v>5689</v>
      </c>
      <c r="J35" s="31">
        <f t="shared" si="7"/>
        <v>4889</v>
      </c>
      <c r="K35" s="32">
        <f t="shared" si="7"/>
        <v>4064</v>
      </c>
    </row>
    <row r="36" spans="1:11" ht="13.5" x14ac:dyDescent="0.25">
      <c r="A36" s="36" t="s">
        <v>33</v>
      </c>
      <c r="B36" s="12" t="s">
        <v>34</v>
      </c>
      <c r="C36" s="37">
        <f>+C31+C35</f>
        <v>68314</v>
      </c>
      <c r="D36" s="37">
        <f t="shared" ref="D36:K36" si="8">+D31+D35</f>
        <v>68314</v>
      </c>
      <c r="E36" s="38">
        <f t="shared" si="8"/>
        <v>68314</v>
      </c>
      <c r="F36" s="39">
        <f t="shared" si="8"/>
        <v>68314</v>
      </c>
      <c r="G36" s="37">
        <f t="shared" si="8"/>
        <v>68314</v>
      </c>
      <c r="H36" s="40">
        <f t="shared" si="8"/>
        <v>68314</v>
      </c>
      <c r="I36" s="41">
        <f t="shared" si="8"/>
        <v>68314</v>
      </c>
      <c r="J36" s="37">
        <f t="shared" si="8"/>
        <v>68314</v>
      </c>
      <c r="K36" s="38">
        <f t="shared" si="8"/>
        <v>68314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56740</v>
      </c>
      <c r="D38" s="42">
        <v>56740</v>
      </c>
      <c r="E38" s="43">
        <v>56740</v>
      </c>
      <c r="F38" s="44">
        <v>56740</v>
      </c>
      <c r="G38" s="42">
        <v>56740</v>
      </c>
      <c r="H38" s="45">
        <v>56740</v>
      </c>
      <c r="I38" s="46">
        <v>56740</v>
      </c>
      <c r="J38" s="42">
        <v>57240</v>
      </c>
      <c r="K38" s="43">
        <v>57740</v>
      </c>
    </row>
    <row r="39" spans="1:11" ht="13.5" x14ac:dyDescent="0.25">
      <c r="A39" s="25" t="s">
        <v>27</v>
      </c>
      <c r="B39" s="12" t="s">
        <v>20</v>
      </c>
      <c r="C39" s="19">
        <f>+C38</f>
        <v>56740</v>
      </c>
      <c r="D39" s="19">
        <f t="shared" ref="D39:K39" si="9">+D38</f>
        <v>56740</v>
      </c>
      <c r="E39" s="20">
        <f t="shared" si="9"/>
        <v>56740</v>
      </c>
      <c r="F39" s="21">
        <f t="shared" si="9"/>
        <v>56740</v>
      </c>
      <c r="G39" s="19">
        <f t="shared" si="9"/>
        <v>56740</v>
      </c>
      <c r="H39" s="22">
        <f t="shared" si="9"/>
        <v>56740</v>
      </c>
      <c r="I39" s="23">
        <f t="shared" si="9"/>
        <v>56740</v>
      </c>
      <c r="J39" s="19">
        <f t="shared" si="9"/>
        <v>57240</v>
      </c>
      <c r="K39" s="20">
        <f t="shared" si="9"/>
        <v>57740</v>
      </c>
    </row>
    <row r="40" spans="1:11" ht="13.5" x14ac:dyDescent="0.25">
      <c r="A40" s="24" t="s">
        <v>52</v>
      </c>
      <c r="B40" s="12" t="s">
        <v>20</v>
      </c>
      <c r="C40" s="19">
        <v>757</v>
      </c>
      <c r="D40" s="19">
        <v>757</v>
      </c>
      <c r="E40" s="20">
        <v>757</v>
      </c>
      <c r="F40" s="21">
        <v>757</v>
      </c>
      <c r="G40" s="19">
        <v>757</v>
      </c>
      <c r="H40" s="22">
        <v>757</v>
      </c>
      <c r="I40" s="23">
        <v>757</v>
      </c>
      <c r="J40" s="19">
        <v>757</v>
      </c>
      <c r="K40" s="20">
        <v>757</v>
      </c>
    </row>
    <row r="41" spans="1:11" ht="13.5" x14ac:dyDescent="0.25">
      <c r="A41" s="24" t="s">
        <v>53</v>
      </c>
      <c r="B41" s="12" t="s">
        <v>20</v>
      </c>
      <c r="C41" s="19">
        <v>2545</v>
      </c>
      <c r="D41" s="19">
        <v>2545</v>
      </c>
      <c r="E41" s="20">
        <v>2545</v>
      </c>
      <c r="F41" s="21">
        <v>2545</v>
      </c>
      <c r="G41" s="19">
        <v>2545</v>
      </c>
      <c r="H41" s="22">
        <v>2545</v>
      </c>
      <c r="I41" s="23">
        <v>2545</v>
      </c>
      <c r="J41" s="19">
        <v>2545</v>
      </c>
      <c r="K41" s="20">
        <v>2545</v>
      </c>
    </row>
    <row r="42" spans="1:11" ht="13.5" x14ac:dyDescent="0.25">
      <c r="A42" s="24" t="s">
        <v>54</v>
      </c>
      <c r="B42" s="12" t="s">
        <v>20</v>
      </c>
      <c r="C42" s="19">
        <v>3697</v>
      </c>
      <c r="D42" s="19">
        <v>3697</v>
      </c>
      <c r="E42" s="20">
        <v>3697</v>
      </c>
      <c r="F42" s="21">
        <v>3697</v>
      </c>
      <c r="G42" s="19">
        <v>3697</v>
      </c>
      <c r="H42" s="22">
        <v>3697</v>
      </c>
      <c r="I42" s="23">
        <v>3697</v>
      </c>
      <c r="J42" s="19">
        <v>3697</v>
      </c>
      <c r="K42" s="20">
        <v>3697</v>
      </c>
    </row>
    <row r="43" spans="1:11" ht="13.5" x14ac:dyDescent="0.25">
      <c r="A43" s="24" t="s">
        <v>55</v>
      </c>
      <c r="B43" s="12" t="s">
        <v>20</v>
      </c>
      <c r="C43" s="19">
        <v>259</v>
      </c>
      <c r="D43" s="19">
        <v>259</v>
      </c>
      <c r="E43" s="20">
        <v>259</v>
      </c>
      <c r="F43" s="21">
        <v>259</v>
      </c>
      <c r="G43" s="19">
        <v>259</v>
      </c>
      <c r="H43" s="22">
        <v>259</v>
      </c>
      <c r="I43" s="23">
        <v>259</v>
      </c>
      <c r="J43" s="19">
        <v>259</v>
      </c>
      <c r="K43" s="20">
        <v>259</v>
      </c>
    </row>
    <row r="44" spans="1:11" ht="13.5" x14ac:dyDescent="0.25">
      <c r="A44" s="24" t="s">
        <v>56</v>
      </c>
      <c r="B44" s="12" t="s">
        <v>20</v>
      </c>
      <c r="C44" s="19">
        <v>4316</v>
      </c>
      <c r="D44" s="19">
        <v>4316</v>
      </c>
      <c r="E44" s="20">
        <v>4316</v>
      </c>
      <c r="F44" s="21">
        <v>4316</v>
      </c>
      <c r="G44" s="19">
        <v>4316</v>
      </c>
      <c r="H44" s="22">
        <v>4316</v>
      </c>
      <c r="I44" s="23">
        <v>4316</v>
      </c>
      <c r="J44" s="19">
        <v>3816</v>
      </c>
      <c r="K44" s="20">
        <v>3316</v>
      </c>
    </row>
    <row r="45" spans="1:11" ht="13.5" x14ac:dyDescent="0.25">
      <c r="A45" s="25" t="s">
        <v>32</v>
      </c>
      <c r="B45" s="12" t="s">
        <v>20</v>
      </c>
      <c r="C45" s="31">
        <f>SUM(C40:C44)</f>
        <v>11574</v>
      </c>
      <c r="D45" s="31">
        <f t="shared" ref="D45:K45" si="10">SUM(D40:D44)</f>
        <v>11574</v>
      </c>
      <c r="E45" s="32">
        <f t="shared" si="10"/>
        <v>11574</v>
      </c>
      <c r="F45" s="33">
        <f t="shared" si="10"/>
        <v>11574</v>
      </c>
      <c r="G45" s="31">
        <f t="shared" si="10"/>
        <v>11574</v>
      </c>
      <c r="H45" s="34">
        <f t="shared" si="10"/>
        <v>11574</v>
      </c>
      <c r="I45" s="35">
        <f t="shared" si="10"/>
        <v>11574</v>
      </c>
      <c r="J45" s="31">
        <f t="shared" si="10"/>
        <v>11074</v>
      </c>
      <c r="K45" s="32">
        <f t="shared" si="10"/>
        <v>10574</v>
      </c>
    </row>
    <row r="46" spans="1:11" ht="13.5" x14ac:dyDescent="0.25">
      <c r="A46" s="36" t="s">
        <v>33</v>
      </c>
      <c r="B46" s="12" t="s">
        <v>34</v>
      </c>
      <c r="C46" s="37">
        <f>+C39+C45</f>
        <v>68314</v>
      </c>
      <c r="D46" s="37">
        <f t="shared" ref="D46:K46" si="11">+D39+D45</f>
        <v>68314</v>
      </c>
      <c r="E46" s="38">
        <f t="shared" si="11"/>
        <v>68314</v>
      </c>
      <c r="F46" s="39">
        <f t="shared" si="11"/>
        <v>68314</v>
      </c>
      <c r="G46" s="37">
        <f t="shared" si="11"/>
        <v>68314</v>
      </c>
      <c r="H46" s="40">
        <f t="shared" si="11"/>
        <v>68314</v>
      </c>
      <c r="I46" s="41">
        <f t="shared" si="11"/>
        <v>68314</v>
      </c>
      <c r="J46" s="37">
        <f t="shared" si="11"/>
        <v>68314</v>
      </c>
      <c r="K46" s="38">
        <f t="shared" si="11"/>
        <v>68314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11980</v>
      </c>
      <c r="D49" s="19">
        <v>12033</v>
      </c>
      <c r="E49" s="50">
        <v>12033</v>
      </c>
      <c r="F49" s="23">
        <v>11800</v>
      </c>
      <c r="G49" s="19">
        <v>11800</v>
      </c>
      <c r="H49" s="50">
        <v>11800</v>
      </c>
      <c r="I49" s="23">
        <v>11800</v>
      </c>
      <c r="J49" s="19">
        <v>11800</v>
      </c>
      <c r="K49" s="50">
        <v>11800</v>
      </c>
    </row>
    <row r="50" spans="1:11" ht="13.5" x14ac:dyDescent="0.25">
      <c r="A50" s="24" t="s">
        <v>60</v>
      </c>
      <c r="B50" s="12" t="s">
        <v>20</v>
      </c>
      <c r="C50" s="19">
        <v>11980</v>
      </c>
      <c r="D50" s="19">
        <v>12033</v>
      </c>
      <c r="E50" s="50">
        <v>12033</v>
      </c>
      <c r="F50" s="23">
        <v>11800</v>
      </c>
      <c r="G50" s="19">
        <v>11800</v>
      </c>
      <c r="H50" s="50">
        <v>11800</v>
      </c>
      <c r="I50" s="23">
        <v>11800</v>
      </c>
      <c r="J50" s="19">
        <v>11800</v>
      </c>
      <c r="K50" s="50">
        <v>11800</v>
      </c>
    </row>
    <row r="51" spans="1:11" ht="13.5" x14ac:dyDescent="0.25">
      <c r="A51" s="24" t="s">
        <v>61</v>
      </c>
      <c r="B51" s="12" t="s">
        <v>20</v>
      </c>
      <c r="C51" s="19">
        <v>11980</v>
      </c>
      <c r="D51" s="19">
        <v>12033</v>
      </c>
      <c r="E51" s="50">
        <v>12033</v>
      </c>
      <c r="F51" s="23">
        <v>11800</v>
      </c>
      <c r="G51" s="19">
        <v>11800</v>
      </c>
      <c r="H51" s="50">
        <v>11800</v>
      </c>
      <c r="I51" s="23">
        <v>11800</v>
      </c>
      <c r="J51" s="19">
        <v>11800</v>
      </c>
      <c r="K51" s="50">
        <v>11800</v>
      </c>
    </row>
    <row r="52" spans="1:11" ht="13.5" x14ac:dyDescent="0.25">
      <c r="A52" s="51" t="s">
        <v>62</v>
      </c>
      <c r="B52" s="12" t="s">
        <v>20</v>
      </c>
      <c r="C52" s="19">
        <v>11980</v>
      </c>
      <c r="D52" s="19">
        <v>12033</v>
      </c>
      <c r="E52" s="50">
        <v>12033</v>
      </c>
      <c r="F52" s="23">
        <v>11800</v>
      </c>
      <c r="G52" s="19">
        <v>11800</v>
      </c>
      <c r="H52" s="50">
        <v>11800</v>
      </c>
      <c r="I52" s="23">
        <v>11800</v>
      </c>
      <c r="J52" s="19">
        <v>11800</v>
      </c>
      <c r="K52" s="50">
        <v>11800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4366113</v>
      </c>
      <c r="D55" s="55">
        <v>4245870</v>
      </c>
      <c r="E55" s="56">
        <v>4392359</v>
      </c>
      <c r="F55" s="57">
        <v>8000000</v>
      </c>
      <c r="G55" s="55">
        <v>8000000</v>
      </c>
      <c r="H55" s="58">
        <v>4932657</v>
      </c>
      <c r="I55" s="59">
        <v>10000000</v>
      </c>
      <c r="J55" s="55">
        <v>10550000</v>
      </c>
      <c r="K55" s="56">
        <v>11130250</v>
      </c>
    </row>
    <row r="56" spans="1:11" ht="13.5" x14ac:dyDescent="0.25">
      <c r="A56" s="24" t="s">
        <v>66</v>
      </c>
      <c r="B56" s="12" t="s">
        <v>20</v>
      </c>
      <c r="C56" s="55">
        <v>266984</v>
      </c>
      <c r="D56" s="55">
        <v>19439334</v>
      </c>
      <c r="E56" s="56">
        <v>21232227</v>
      </c>
      <c r="F56" s="57">
        <v>21000000</v>
      </c>
      <c r="G56" s="55">
        <v>21000000</v>
      </c>
      <c r="H56" s="58">
        <v>22422429</v>
      </c>
      <c r="I56" s="59">
        <v>24400000</v>
      </c>
      <c r="J56" s="55">
        <v>25863400</v>
      </c>
      <c r="K56" s="56">
        <v>27335743</v>
      </c>
    </row>
    <row r="57" spans="1:11" ht="13.5" x14ac:dyDescent="0.25">
      <c r="A57" s="24" t="s">
        <v>67</v>
      </c>
      <c r="B57" s="12" t="s">
        <v>20</v>
      </c>
      <c r="C57" s="55">
        <v>9970540</v>
      </c>
      <c r="D57" s="55">
        <v>7110331</v>
      </c>
      <c r="E57" s="56">
        <v>6569232</v>
      </c>
      <c r="F57" s="57">
        <v>12000000</v>
      </c>
      <c r="G57" s="55">
        <v>12000000</v>
      </c>
      <c r="H57" s="58">
        <v>8988270</v>
      </c>
      <c r="I57" s="59">
        <v>12000000</v>
      </c>
      <c r="J57" s="55">
        <v>13200000</v>
      </c>
      <c r="K57" s="56">
        <v>14520000</v>
      </c>
    </row>
    <row r="58" spans="1:11" ht="13.5" x14ac:dyDescent="0.25">
      <c r="A58" s="24" t="s">
        <v>68</v>
      </c>
      <c r="B58" s="12" t="s">
        <v>20</v>
      </c>
      <c r="C58" s="55">
        <v>12444943</v>
      </c>
      <c r="D58" s="55">
        <v>13331455</v>
      </c>
      <c r="E58" s="56">
        <v>14442364</v>
      </c>
      <c r="F58" s="57">
        <v>14500000</v>
      </c>
      <c r="G58" s="55">
        <v>14500000</v>
      </c>
      <c r="H58" s="58">
        <v>15212434</v>
      </c>
      <c r="I58" s="59">
        <v>16000000</v>
      </c>
      <c r="J58" s="55">
        <v>16800000</v>
      </c>
      <c r="K58" s="56">
        <v>17724000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27048580</v>
      </c>
      <c r="D60" s="67">
        <f t="shared" ref="D60:K60" si="12">SUM(D55:D59)</f>
        <v>44126990</v>
      </c>
      <c r="E60" s="68">
        <f t="shared" si="12"/>
        <v>46636182</v>
      </c>
      <c r="F60" s="69">
        <f t="shared" si="12"/>
        <v>55500000</v>
      </c>
      <c r="G60" s="67">
        <f t="shared" si="12"/>
        <v>55500000</v>
      </c>
      <c r="H60" s="70">
        <f t="shared" si="12"/>
        <v>51555790</v>
      </c>
      <c r="I60" s="71">
        <f t="shared" si="12"/>
        <v>62400000</v>
      </c>
      <c r="J60" s="67">
        <f t="shared" si="12"/>
        <v>66413400</v>
      </c>
      <c r="K60" s="68">
        <f t="shared" si="12"/>
        <v>70709993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174</v>
      </c>
      <c r="D66" s="19">
        <v>189</v>
      </c>
      <c r="E66" s="20">
        <v>189</v>
      </c>
      <c r="F66" s="78">
        <v>198</v>
      </c>
      <c r="G66" s="79">
        <v>198</v>
      </c>
      <c r="H66" s="81">
        <v>198</v>
      </c>
      <c r="I66" s="23">
        <v>213</v>
      </c>
      <c r="J66" s="19">
        <v>225</v>
      </c>
      <c r="K66" s="20">
        <v>238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21</v>
      </c>
      <c r="D68" s="42">
        <v>21</v>
      </c>
      <c r="E68" s="43">
        <v>21</v>
      </c>
      <c r="F68" s="83">
        <v>21</v>
      </c>
      <c r="G68" s="84">
        <v>21</v>
      </c>
      <c r="H68" s="85">
        <v>21</v>
      </c>
      <c r="I68" s="46">
        <v>21</v>
      </c>
      <c r="J68" s="42">
        <v>21</v>
      </c>
      <c r="K68" s="43">
        <v>21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28229416</v>
      </c>
      <c r="D71" s="55">
        <v>31973661</v>
      </c>
      <c r="E71" s="56">
        <v>33541683</v>
      </c>
      <c r="F71" s="57">
        <v>35010000</v>
      </c>
      <c r="G71" s="55">
        <v>35010000</v>
      </c>
      <c r="H71" s="58">
        <v>7689072</v>
      </c>
      <c r="I71" s="59">
        <v>37240000</v>
      </c>
      <c r="J71" s="55">
        <v>38953040</v>
      </c>
      <c r="K71" s="56">
        <v>41252610</v>
      </c>
    </row>
    <row r="72" spans="1:11" ht="13.5" x14ac:dyDescent="0.25">
      <c r="A72" s="24" t="s">
        <v>83</v>
      </c>
      <c r="B72" s="12" t="s">
        <v>20</v>
      </c>
      <c r="C72" s="55">
        <v>18785699</v>
      </c>
      <c r="D72" s="55">
        <v>15276703</v>
      </c>
      <c r="E72" s="56">
        <v>18483855</v>
      </c>
      <c r="F72" s="57">
        <v>20500000</v>
      </c>
      <c r="G72" s="55">
        <v>20500000</v>
      </c>
      <c r="H72" s="58">
        <v>5242789</v>
      </c>
      <c r="I72" s="59">
        <v>21500000</v>
      </c>
      <c r="J72" s="55">
        <v>22579000</v>
      </c>
      <c r="K72" s="56">
        <v>23712584</v>
      </c>
    </row>
    <row r="73" spans="1:11" ht="13.5" x14ac:dyDescent="0.25">
      <c r="A73" s="24" t="s">
        <v>84</v>
      </c>
      <c r="B73" s="12" t="s">
        <v>20</v>
      </c>
      <c r="C73" s="55">
        <v>20610545</v>
      </c>
      <c r="D73" s="55">
        <v>2885733</v>
      </c>
      <c r="E73" s="56">
        <v>2955384</v>
      </c>
      <c r="F73" s="57">
        <v>3400000</v>
      </c>
      <c r="G73" s="55">
        <v>3400000</v>
      </c>
      <c r="H73" s="58"/>
      <c r="I73" s="59">
        <v>3400000</v>
      </c>
      <c r="J73" s="55">
        <v>3556400</v>
      </c>
      <c r="K73" s="56">
        <v>3719994</v>
      </c>
    </row>
    <row r="74" spans="1:11" ht="13.5" x14ac:dyDescent="0.25">
      <c r="A74" s="24" t="s">
        <v>85</v>
      </c>
      <c r="B74" s="12" t="s">
        <v>20</v>
      </c>
      <c r="C74" s="55">
        <v>34337544</v>
      </c>
      <c r="D74" s="55">
        <v>36368059</v>
      </c>
      <c r="E74" s="56">
        <v>31243818</v>
      </c>
      <c r="F74" s="57">
        <v>41000000</v>
      </c>
      <c r="G74" s="55">
        <v>41000000</v>
      </c>
      <c r="H74" s="58">
        <v>15710502</v>
      </c>
      <c r="I74" s="59">
        <v>41000000</v>
      </c>
      <c r="J74" s="55">
        <v>45100000</v>
      </c>
      <c r="K74" s="56">
        <v>49610000</v>
      </c>
    </row>
    <row r="75" spans="1:11" ht="13.5" x14ac:dyDescent="0.25">
      <c r="A75" s="24" t="s">
        <v>86</v>
      </c>
      <c r="B75" s="12" t="s">
        <v>20</v>
      </c>
      <c r="C75" s="55">
        <v>4003762</v>
      </c>
      <c r="D75" s="55">
        <v>3951116</v>
      </c>
      <c r="E75" s="56">
        <v>3442166</v>
      </c>
      <c r="F75" s="57">
        <v>4400000</v>
      </c>
      <c r="G75" s="55">
        <v>4400000</v>
      </c>
      <c r="H75" s="58">
        <v>2094285</v>
      </c>
      <c r="I75" s="59">
        <v>4400000</v>
      </c>
      <c r="J75" s="55">
        <v>4602400</v>
      </c>
      <c r="K75" s="56">
        <v>4814110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105966966</v>
      </c>
      <c r="D79" s="88">
        <f t="shared" ref="D79:K79" si="13">SUM(D70:D78)</f>
        <v>90455272</v>
      </c>
      <c r="E79" s="89">
        <f t="shared" si="13"/>
        <v>89666906</v>
      </c>
      <c r="F79" s="90">
        <f t="shared" si="13"/>
        <v>104310000</v>
      </c>
      <c r="G79" s="88">
        <f t="shared" si="13"/>
        <v>104310000</v>
      </c>
      <c r="H79" s="91">
        <f t="shared" si="13"/>
        <v>30736648</v>
      </c>
      <c r="I79" s="92">
        <f t="shared" si="13"/>
        <v>107540000</v>
      </c>
      <c r="J79" s="88">
        <f t="shared" si="13"/>
        <v>114790840</v>
      </c>
      <c r="K79" s="89">
        <f t="shared" si="13"/>
        <v>123109298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433516</v>
      </c>
      <c r="D6" s="19">
        <v>457950</v>
      </c>
      <c r="E6" s="20">
        <v>457950</v>
      </c>
      <c r="F6" s="21">
        <v>515985</v>
      </c>
      <c r="G6" s="19">
        <v>515985</v>
      </c>
      <c r="H6" s="22">
        <v>515985</v>
      </c>
      <c r="I6" s="23">
        <v>539964</v>
      </c>
      <c r="J6" s="19">
        <v>515985</v>
      </c>
      <c r="K6" s="20">
        <v>539964</v>
      </c>
    </row>
    <row r="7" spans="1:11" ht="13.5" x14ac:dyDescent="0.25">
      <c r="A7" s="24" t="s">
        <v>22</v>
      </c>
      <c r="B7" s="12" t="s">
        <v>20</v>
      </c>
      <c r="C7" s="19">
        <v>86080</v>
      </c>
      <c r="D7" s="19">
        <v>90932</v>
      </c>
      <c r="E7" s="20">
        <v>90932</v>
      </c>
      <c r="F7" s="21">
        <v>102455</v>
      </c>
      <c r="G7" s="19">
        <v>102455</v>
      </c>
      <c r="H7" s="22">
        <v>102455</v>
      </c>
      <c r="I7" s="23">
        <v>107216</v>
      </c>
      <c r="J7" s="19">
        <v>102455</v>
      </c>
      <c r="K7" s="20">
        <v>107216</v>
      </c>
    </row>
    <row r="8" spans="1:11" ht="13.5" x14ac:dyDescent="0.25">
      <c r="A8" s="24" t="s">
        <v>23</v>
      </c>
      <c r="B8" s="12" t="s">
        <v>24</v>
      </c>
      <c r="C8" s="19">
        <v>19352</v>
      </c>
      <c r="D8" s="19">
        <v>20444</v>
      </c>
      <c r="E8" s="20">
        <v>20444</v>
      </c>
      <c r="F8" s="21">
        <v>23034</v>
      </c>
      <c r="G8" s="19">
        <v>23034</v>
      </c>
      <c r="H8" s="22">
        <v>23034</v>
      </c>
      <c r="I8" s="23">
        <v>24104</v>
      </c>
      <c r="J8" s="19">
        <v>23034</v>
      </c>
      <c r="K8" s="20">
        <v>24104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538948</v>
      </c>
      <c r="D10" s="26">
        <f t="shared" ref="D10:K10" si="0">SUM(D6:D9)</f>
        <v>569326</v>
      </c>
      <c r="E10" s="27">
        <f t="shared" si="0"/>
        <v>569326</v>
      </c>
      <c r="F10" s="28">
        <f t="shared" si="0"/>
        <v>641474</v>
      </c>
      <c r="G10" s="26">
        <f t="shared" si="0"/>
        <v>641474</v>
      </c>
      <c r="H10" s="29">
        <f t="shared" si="0"/>
        <v>641474</v>
      </c>
      <c r="I10" s="30">
        <f t="shared" si="0"/>
        <v>671284</v>
      </c>
      <c r="J10" s="26">
        <f t="shared" si="0"/>
        <v>641474</v>
      </c>
      <c r="K10" s="27">
        <f t="shared" si="0"/>
        <v>671284</v>
      </c>
    </row>
    <row r="11" spans="1:11" ht="13.5" x14ac:dyDescent="0.25">
      <c r="A11" s="24" t="s">
        <v>28</v>
      </c>
      <c r="B11" s="12" t="s">
        <v>29</v>
      </c>
      <c r="C11" s="19">
        <v>114929</v>
      </c>
      <c r="D11" s="19">
        <v>121407</v>
      </c>
      <c r="E11" s="20">
        <v>121407</v>
      </c>
      <c r="F11" s="21">
        <v>136174</v>
      </c>
      <c r="G11" s="19">
        <v>136174</v>
      </c>
      <c r="H11" s="22">
        <v>136174</v>
      </c>
      <c r="I11" s="23">
        <v>141913</v>
      </c>
      <c r="J11" s="19">
        <v>136175</v>
      </c>
      <c r="K11" s="20">
        <v>141914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114929</v>
      </c>
      <c r="D14" s="31">
        <f t="shared" ref="D14:K14" si="1">SUM(D11:D13)</f>
        <v>121407</v>
      </c>
      <c r="E14" s="32">
        <f t="shared" si="1"/>
        <v>121407</v>
      </c>
      <c r="F14" s="33">
        <f t="shared" si="1"/>
        <v>136174</v>
      </c>
      <c r="G14" s="31">
        <f t="shared" si="1"/>
        <v>136174</v>
      </c>
      <c r="H14" s="34">
        <f t="shared" si="1"/>
        <v>136174</v>
      </c>
      <c r="I14" s="35">
        <f t="shared" si="1"/>
        <v>141913</v>
      </c>
      <c r="J14" s="31">
        <f t="shared" si="1"/>
        <v>136175</v>
      </c>
      <c r="K14" s="32">
        <f t="shared" si="1"/>
        <v>141914</v>
      </c>
    </row>
    <row r="15" spans="1:11" ht="13.5" x14ac:dyDescent="0.25">
      <c r="A15" s="36" t="s">
        <v>33</v>
      </c>
      <c r="B15" s="12" t="s">
        <v>34</v>
      </c>
      <c r="C15" s="37">
        <f>+C10+C14</f>
        <v>653877</v>
      </c>
      <c r="D15" s="37">
        <f t="shared" ref="D15:K15" si="2">+D10+D14</f>
        <v>690733</v>
      </c>
      <c r="E15" s="38">
        <f t="shared" si="2"/>
        <v>690733</v>
      </c>
      <c r="F15" s="39">
        <f t="shared" si="2"/>
        <v>777648</v>
      </c>
      <c r="G15" s="37">
        <f t="shared" si="2"/>
        <v>777648</v>
      </c>
      <c r="H15" s="40">
        <f t="shared" si="2"/>
        <v>777648</v>
      </c>
      <c r="I15" s="41">
        <f t="shared" si="2"/>
        <v>813197</v>
      </c>
      <c r="J15" s="37">
        <f t="shared" si="2"/>
        <v>777649</v>
      </c>
      <c r="K15" s="38">
        <f t="shared" si="2"/>
        <v>813198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268015</v>
      </c>
      <c r="D17" s="19">
        <v>283123</v>
      </c>
      <c r="E17" s="20">
        <v>283123</v>
      </c>
      <c r="F17" s="21">
        <v>317560</v>
      </c>
      <c r="G17" s="19">
        <v>317560</v>
      </c>
      <c r="H17" s="22">
        <v>317560</v>
      </c>
      <c r="I17" s="23">
        <v>330944</v>
      </c>
      <c r="J17" s="19">
        <v>317560</v>
      </c>
      <c r="K17" s="20">
        <v>330944</v>
      </c>
    </row>
    <row r="18" spans="1:11" ht="13.5" x14ac:dyDescent="0.25">
      <c r="A18" s="24" t="s">
        <v>37</v>
      </c>
      <c r="B18" s="12" t="s">
        <v>20</v>
      </c>
      <c r="C18" s="19">
        <v>13834</v>
      </c>
      <c r="D18" s="19">
        <v>537304</v>
      </c>
      <c r="E18" s="20">
        <v>537304</v>
      </c>
      <c r="F18" s="21">
        <v>16391</v>
      </c>
      <c r="G18" s="19">
        <v>16391</v>
      </c>
      <c r="H18" s="22">
        <v>16391</v>
      </c>
      <c r="I18" s="23">
        <v>17082</v>
      </c>
      <c r="J18" s="19">
        <v>16391</v>
      </c>
      <c r="K18" s="20">
        <v>17082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68530</v>
      </c>
      <c r="D20" s="19">
        <v>72394</v>
      </c>
      <c r="E20" s="20">
        <v>72394</v>
      </c>
      <c r="F20" s="21">
        <v>81198</v>
      </c>
      <c r="G20" s="19">
        <v>81198</v>
      </c>
      <c r="H20" s="22">
        <v>81198</v>
      </c>
      <c r="I20" s="23">
        <v>84620</v>
      </c>
      <c r="J20" s="19">
        <v>81198</v>
      </c>
      <c r="K20" s="20">
        <v>84620</v>
      </c>
    </row>
    <row r="21" spans="1:11" ht="13.5" x14ac:dyDescent="0.25">
      <c r="A21" s="24" t="s">
        <v>40</v>
      </c>
      <c r="B21" s="12" t="s">
        <v>20</v>
      </c>
      <c r="C21" s="19"/>
      <c r="D21" s="19">
        <v>467454</v>
      </c>
      <c r="E21" s="20">
        <v>467454</v>
      </c>
      <c r="F21" s="21">
        <v>254886</v>
      </c>
      <c r="G21" s="19">
        <v>254886</v>
      </c>
      <c r="H21" s="22">
        <v>254886</v>
      </c>
      <c r="I21" s="23">
        <v>233727</v>
      </c>
      <c r="J21" s="19">
        <v>254886</v>
      </c>
      <c r="K21" s="20">
        <v>233728</v>
      </c>
    </row>
    <row r="22" spans="1:11" ht="13.5" x14ac:dyDescent="0.25">
      <c r="A22" s="25" t="s">
        <v>27</v>
      </c>
      <c r="B22" s="12" t="s">
        <v>20</v>
      </c>
      <c r="C22" s="26">
        <f>SUM(C17:C21)</f>
        <v>350379</v>
      </c>
      <c r="D22" s="26">
        <f t="shared" ref="D22:K22" si="3">SUM(D17:D21)</f>
        <v>1360275</v>
      </c>
      <c r="E22" s="27">
        <f t="shared" si="3"/>
        <v>1360275</v>
      </c>
      <c r="F22" s="28">
        <f t="shared" si="3"/>
        <v>670035</v>
      </c>
      <c r="G22" s="26">
        <f t="shared" si="3"/>
        <v>670035</v>
      </c>
      <c r="H22" s="29">
        <f t="shared" si="3"/>
        <v>670035</v>
      </c>
      <c r="I22" s="30">
        <f t="shared" si="3"/>
        <v>666373</v>
      </c>
      <c r="J22" s="26">
        <f t="shared" si="3"/>
        <v>670035</v>
      </c>
      <c r="K22" s="27">
        <f t="shared" si="3"/>
        <v>666374</v>
      </c>
    </row>
    <row r="23" spans="1:11" ht="13.5" x14ac:dyDescent="0.25">
      <c r="A23" s="24" t="s">
        <v>41</v>
      </c>
      <c r="B23" s="12" t="s">
        <v>20</v>
      </c>
      <c r="C23" s="19">
        <v>17261</v>
      </c>
      <c r="D23" s="19">
        <v>18235</v>
      </c>
      <c r="E23" s="20">
        <v>18235</v>
      </c>
      <c r="F23" s="21">
        <v>20452</v>
      </c>
      <c r="G23" s="19">
        <v>20452</v>
      </c>
      <c r="H23" s="22">
        <v>20452</v>
      </c>
      <c r="I23" s="23">
        <v>18520</v>
      </c>
      <c r="J23" s="19">
        <v>20452</v>
      </c>
      <c r="K23" s="20">
        <v>18520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71117</v>
      </c>
      <c r="D25" s="19"/>
      <c r="E25" s="20"/>
      <c r="F25" s="21">
        <v>84264</v>
      </c>
      <c r="G25" s="19">
        <v>84264</v>
      </c>
      <c r="H25" s="22">
        <v>84264</v>
      </c>
      <c r="I25" s="23">
        <v>79245</v>
      </c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88378</v>
      </c>
      <c r="D26" s="31">
        <f t="shared" ref="D26:K26" si="4">SUM(D23:D25)</f>
        <v>18235</v>
      </c>
      <c r="E26" s="32">
        <f t="shared" si="4"/>
        <v>18235</v>
      </c>
      <c r="F26" s="33">
        <f t="shared" si="4"/>
        <v>104716</v>
      </c>
      <c r="G26" s="31">
        <f t="shared" si="4"/>
        <v>104716</v>
      </c>
      <c r="H26" s="34">
        <f t="shared" si="4"/>
        <v>104716</v>
      </c>
      <c r="I26" s="35">
        <f t="shared" si="4"/>
        <v>97765</v>
      </c>
      <c r="J26" s="31">
        <f t="shared" si="4"/>
        <v>20452</v>
      </c>
      <c r="K26" s="32">
        <f t="shared" si="4"/>
        <v>18520</v>
      </c>
    </row>
    <row r="27" spans="1:11" ht="13.5" x14ac:dyDescent="0.25">
      <c r="A27" s="36" t="s">
        <v>33</v>
      </c>
      <c r="B27" s="12" t="s">
        <v>34</v>
      </c>
      <c r="C27" s="37">
        <f>+C22+C26</f>
        <v>438757</v>
      </c>
      <c r="D27" s="37">
        <f t="shared" ref="D27:K27" si="5">+D22+D26</f>
        <v>1378510</v>
      </c>
      <c r="E27" s="38">
        <f t="shared" si="5"/>
        <v>1378510</v>
      </c>
      <c r="F27" s="39">
        <f t="shared" si="5"/>
        <v>774751</v>
      </c>
      <c r="G27" s="37">
        <f t="shared" si="5"/>
        <v>774751</v>
      </c>
      <c r="H27" s="40">
        <f t="shared" si="5"/>
        <v>774751</v>
      </c>
      <c r="I27" s="41">
        <f t="shared" si="5"/>
        <v>764138</v>
      </c>
      <c r="J27" s="37">
        <f t="shared" si="5"/>
        <v>690487</v>
      </c>
      <c r="K27" s="38">
        <f t="shared" si="5"/>
        <v>684894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453041</v>
      </c>
      <c r="D29" s="19">
        <v>478577</v>
      </c>
      <c r="E29" s="20">
        <v>478577</v>
      </c>
      <c r="F29" s="21">
        <v>536788</v>
      </c>
      <c r="G29" s="19">
        <v>536788</v>
      </c>
      <c r="H29" s="22">
        <v>536788</v>
      </c>
      <c r="I29" s="23">
        <v>559411</v>
      </c>
      <c r="J29" s="19">
        <v>536788</v>
      </c>
      <c r="K29" s="20">
        <v>559411</v>
      </c>
    </row>
    <row r="30" spans="1:11" ht="13.5" x14ac:dyDescent="0.25">
      <c r="A30" s="24" t="s">
        <v>46</v>
      </c>
      <c r="B30" s="12" t="s">
        <v>20</v>
      </c>
      <c r="C30" s="19">
        <v>74198</v>
      </c>
      <c r="D30" s="19">
        <v>78380</v>
      </c>
      <c r="E30" s="20">
        <v>78380</v>
      </c>
      <c r="F30" s="21">
        <v>87914</v>
      </c>
      <c r="G30" s="19">
        <v>87914</v>
      </c>
      <c r="H30" s="22">
        <v>87914</v>
      </c>
      <c r="I30" s="23">
        <v>91619</v>
      </c>
      <c r="J30" s="19">
        <v>87914</v>
      </c>
      <c r="K30" s="20">
        <v>91619</v>
      </c>
    </row>
    <row r="31" spans="1:11" ht="13.5" x14ac:dyDescent="0.25">
      <c r="A31" s="25" t="s">
        <v>27</v>
      </c>
      <c r="B31" s="12" t="s">
        <v>20</v>
      </c>
      <c r="C31" s="26">
        <f>SUM(C29:C30)</f>
        <v>527239</v>
      </c>
      <c r="D31" s="26">
        <f t="shared" ref="D31:K31" si="6">SUM(D29:D30)</f>
        <v>556957</v>
      </c>
      <c r="E31" s="27">
        <f t="shared" si="6"/>
        <v>556957</v>
      </c>
      <c r="F31" s="28">
        <f t="shared" si="6"/>
        <v>624702</v>
      </c>
      <c r="G31" s="26">
        <f t="shared" si="6"/>
        <v>624702</v>
      </c>
      <c r="H31" s="29">
        <f t="shared" si="6"/>
        <v>624702</v>
      </c>
      <c r="I31" s="30">
        <f t="shared" si="6"/>
        <v>651030</v>
      </c>
      <c r="J31" s="26">
        <f t="shared" si="6"/>
        <v>624702</v>
      </c>
      <c r="K31" s="27">
        <f t="shared" si="6"/>
        <v>651030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200837</v>
      </c>
      <c r="D34" s="19"/>
      <c r="E34" s="20"/>
      <c r="F34" s="21">
        <v>237962</v>
      </c>
      <c r="G34" s="19">
        <v>237962</v>
      </c>
      <c r="H34" s="22">
        <v>237962</v>
      </c>
      <c r="I34" s="23">
        <v>227154</v>
      </c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200837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237962</v>
      </c>
      <c r="G35" s="31">
        <f t="shared" si="7"/>
        <v>237962</v>
      </c>
      <c r="H35" s="34">
        <f t="shared" si="7"/>
        <v>237962</v>
      </c>
      <c r="I35" s="35">
        <f t="shared" si="7"/>
        <v>227154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728076</v>
      </c>
      <c r="D36" s="37">
        <f t="shared" ref="D36:K36" si="8">+D31+D35</f>
        <v>556957</v>
      </c>
      <c r="E36" s="38">
        <f t="shared" si="8"/>
        <v>556957</v>
      </c>
      <c r="F36" s="39">
        <f t="shared" si="8"/>
        <v>862664</v>
      </c>
      <c r="G36" s="37">
        <f t="shared" si="8"/>
        <v>862664</v>
      </c>
      <c r="H36" s="40">
        <f t="shared" si="8"/>
        <v>862664</v>
      </c>
      <c r="I36" s="41">
        <f t="shared" si="8"/>
        <v>878184</v>
      </c>
      <c r="J36" s="37">
        <f t="shared" si="8"/>
        <v>624702</v>
      </c>
      <c r="K36" s="38">
        <f t="shared" si="8"/>
        <v>651030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163858</v>
      </c>
      <c r="D38" s="42">
        <v>194148</v>
      </c>
      <c r="E38" s="43">
        <v>194148</v>
      </c>
      <c r="F38" s="44">
        <v>194147</v>
      </c>
      <c r="G38" s="42">
        <v>194147</v>
      </c>
      <c r="H38" s="45">
        <v>194147</v>
      </c>
      <c r="I38" s="46">
        <v>202329</v>
      </c>
      <c r="J38" s="42">
        <v>194148</v>
      </c>
      <c r="K38" s="43">
        <v>194148</v>
      </c>
    </row>
    <row r="39" spans="1:11" ht="13.5" x14ac:dyDescent="0.25">
      <c r="A39" s="25" t="s">
        <v>27</v>
      </c>
      <c r="B39" s="12" t="s">
        <v>20</v>
      </c>
      <c r="C39" s="19">
        <f>+C38</f>
        <v>163858</v>
      </c>
      <c r="D39" s="19">
        <f t="shared" ref="D39:K39" si="9">+D38</f>
        <v>194148</v>
      </c>
      <c r="E39" s="20">
        <f t="shared" si="9"/>
        <v>194148</v>
      </c>
      <c r="F39" s="21">
        <f t="shared" si="9"/>
        <v>194147</v>
      </c>
      <c r="G39" s="19">
        <f t="shared" si="9"/>
        <v>194147</v>
      </c>
      <c r="H39" s="22">
        <f t="shared" si="9"/>
        <v>194147</v>
      </c>
      <c r="I39" s="23">
        <f t="shared" si="9"/>
        <v>202329</v>
      </c>
      <c r="J39" s="19">
        <f t="shared" si="9"/>
        <v>194148</v>
      </c>
      <c r="K39" s="20">
        <f t="shared" si="9"/>
        <v>194148</v>
      </c>
    </row>
    <row r="40" spans="1:11" ht="13.5" x14ac:dyDescent="0.25">
      <c r="A40" s="24" t="s">
        <v>52</v>
      </c>
      <c r="B40" s="12" t="s">
        <v>20</v>
      </c>
      <c r="C40" s="19">
        <v>8274</v>
      </c>
      <c r="D40" s="19">
        <v>8740</v>
      </c>
      <c r="E40" s="20">
        <v>8740</v>
      </c>
      <c r="F40" s="21">
        <v>9804</v>
      </c>
      <c r="G40" s="19">
        <v>9804</v>
      </c>
      <c r="H40" s="22">
        <v>9804</v>
      </c>
      <c r="I40" s="23">
        <v>9120</v>
      </c>
      <c r="J40" s="19">
        <v>9804</v>
      </c>
      <c r="K40" s="20">
        <v>9120</v>
      </c>
    </row>
    <row r="41" spans="1:11" ht="13.5" x14ac:dyDescent="0.25">
      <c r="A41" s="24" t="s">
        <v>53</v>
      </c>
      <c r="B41" s="12" t="s">
        <v>20</v>
      </c>
      <c r="C41" s="19">
        <v>18015</v>
      </c>
      <c r="D41" s="19">
        <v>19029</v>
      </c>
      <c r="E41" s="20">
        <v>19029</v>
      </c>
      <c r="F41" s="21">
        <v>21345</v>
      </c>
      <c r="G41" s="19">
        <v>21345</v>
      </c>
      <c r="H41" s="22">
        <v>21345</v>
      </c>
      <c r="I41" s="23">
        <v>22245</v>
      </c>
      <c r="J41" s="19">
        <v>21345</v>
      </c>
      <c r="K41" s="20">
        <v>22245</v>
      </c>
    </row>
    <row r="42" spans="1:11" ht="13.5" x14ac:dyDescent="0.25">
      <c r="A42" s="24" t="s">
        <v>54</v>
      </c>
      <c r="B42" s="12" t="s">
        <v>20</v>
      </c>
      <c r="C42" s="19">
        <v>396105</v>
      </c>
      <c r="D42" s="19">
        <v>418433</v>
      </c>
      <c r="E42" s="20">
        <v>418433</v>
      </c>
      <c r="F42" s="21">
        <v>469327</v>
      </c>
      <c r="G42" s="19">
        <v>469327</v>
      </c>
      <c r="H42" s="22">
        <v>469327</v>
      </c>
      <c r="I42" s="23">
        <v>489107</v>
      </c>
      <c r="J42" s="19">
        <v>469327</v>
      </c>
      <c r="K42" s="20">
        <v>489107</v>
      </c>
    </row>
    <row r="43" spans="1:11" ht="13.5" x14ac:dyDescent="0.25">
      <c r="A43" s="24" t="s">
        <v>55</v>
      </c>
      <c r="B43" s="12" t="s">
        <v>20</v>
      </c>
      <c r="C43" s="19">
        <v>10791</v>
      </c>
      <c r="D43" s="19">
        <v>11399</v>
      </c>
      <c r="E43" s="20">
        <v>11399</v>
      </c>
      <c r="F43" s="21">
        <v>12786</v>
      </c>
      <c r="G43" s="19">
        <v>12786</v>
      </c>
      <c r="H43" s="22">
        <v>12786</v>
      </c>
      <c r="I43" s="23">
        <v>13325</v>
      </c>
      <c r="J43" s="19">
        <v>12786</v>
      </c>
      <c r="K43" s="20">
        <v>13325</v>
      </c>
    </row>
    <row r="44" spans="1:11" ht="13.5" x14ac:dyDescent="0.25">
      <c r="A44" s="24" t="s">
        <v>56</v>
      </c>
      <c r="B44" s="12" t="s">
        <v>20</v>
      </c>
      <c r="C44" s="19">
        <v>56835</v>
      </c>
      <c r="D44" s="19"/>
      <c r="E44" s="20"/>
      <c r="F44" s="21">
        <v>67341</v>
      </c>
      <c r="G44" s="19">
        <v>67341</v>
      </c>
      <c r="H44" s="22">
        <v>67341</v>
      </c>
      <c r="I44" s="23">
        <v>65214</v>
      </c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490020</v>
      </c>
      <c r="D45" s="31">
        <f t="shared" ref="D45:K45" si="10">SUM(D40:D44)</f>
        <v>457601</v>
      </c>
      <c r="E45" s="32">
        <f t="shared" si="10"/>
        <v>457601</v>
      </c>
      <c r="F45" s="33">
        <f t="shared" si="10"/>
        <v>580603</v>
      </c>
      <c r="G45" s="31">
        <f t="shared" si="10"/>
        <v>580603</v>
      </c>
      <c r="H45" s="34">
        <f t="shared" si="10"/>
        <v>580603</v>
      </c>
      <c r="I45" s="35">
        <f t="shared" si="10"/>
        <v>599011</v>
      </c>
      <c r="J45" s="31">
        <f t="shared" si="10"/>
        <v>513262</v>
      </c>
      <c r="K45" s="32">
        <f t="shared" si="10"/>
        <v>533797</v>
      </c>
    </row>
    <row r="46" spans="1:11" ht="13.5" x14ac:dyDescent="0.25">
      <c r="A46" s="36" t="s">
        <v>33</v>
      </c>
      <c r="B46" s="12" t="s">
        <v>34</v>
      </c>
      <c r="C46" s="37">
        <f>+C39+C45</f>
        <v>653878</v>
      </c>
      <c r="D46" s="37">
        <f t="shared" ref="D46:K46" si="11">+D39+D45</f>
        <v>651749</v>
      </c>
      <c r="E46" s="38">
        <f t="shared" si="11"/>
        <v>651749</v>
      </c>
      <c r="F46" s="39">
        <f t="shared" si="11"/>
        <v>774750</v>
      </c>
      <c r="G46" s="37">
        <f t="shared" si="11"/>
        <v>774750</v>
      </c>
      <c r="H46" s="40">
        <f t="shared" si="11"/>
        <v>774750</v>
      </c>
      <c r="I46" s="41">
        <f t="shared" si="11"/>
        <v>801340</v>
      </c>
      <c r="J46" s="37">
        <f t="shared" si="11"/>
        <v>707410</v>
      </c>
      <c r="K46" s="38">
        <f t="shared" si="11"/>
        <v>727945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8144</v>
      </c>
      <c r="D49" s="19">
        <v>8983</v>
      </c>
      <c r="E49" s="50">
        <v>8983</v>
      </c>
      <c r="F49" s="23">
        <v>14097</v>
      </c>
      <c r="G49" s="19">
        <v>14097</v>
      </c>
      <c r="H49" s="50">
        <v>14097</v>
      </c>
      <c r="I49" s="23">
        <v>14691</v>
      </c>
      <c r="J49" s="19">
        <v>15367</v>
      </c>
      <c r="K49" s="50">
        <v>15367</v>
      </c>
    </row>
    <row r="50" spans="1:11" ht="13.5" x14ac:dyDescent="0.25">
      <c r="A50" s="24" t="s">
        <v>60</v>
      </c>
      <c r="B50" s="12" t="s">
        <v>20</v>
      </c>
      <c r="C50" s="19">
        <v>8144</v>
      </c>
      <c r="D50" s="19"/>
      <c r="E50" s="50"/>
      <c r="F50" s="23">
        <v>9649</v>
      </c>
      <c r="G50" s="19">
        <v>9649</v>
      </c>
      <c r="H50" s="50">
        <v>9649</v>
      </c>
      <c r="I50" s="23">
        <v>10056</v>
      </c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8144</v>
      </c>
      <c r="D51" s="19"/>
      <c r="E51" s="50"/>
      <c r="F51" s="23">
        <v>9649</v>
      </c>
      <c r="G51" s="19">
        <v>9649</v>
      </c>
      <c r="H51" s="50">
        <v>9649</v>
      </c>
      <c r="I51" s="23">
        <v>10056</v>
      </c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>
        <v>9649</v>
      </c>
      <c r="G52" s="19">
        <v>9649</v>
      </c>
      <c r="H52" s="50">
        <v>9649</v>
      </c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1499021</v>
      </c>
      <c r="D55" s="55">
        <v>1730371</v>
      </c>
      <c r="E55" s="56">
        <v>-53</v>
      </c>
      <c r="F55" s="57">
        <v>-569</v>
      </c>
      <c r="G55" s="55">
        <v>-569</v>
      </c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790923</v>
      </c>
      <c r="D56" s="55">
        <v>1024336</v>
      </c>
      <c r="E56" s="56">
        <v>375664</v>
      </c>
      <c r="F56" s="57">
        <v>132940</v>
      </c>
      <c r="G56" s="55">
        <v>132940</v>
      </c>
      <c r="H56" s="58"/>
      <c r="I56" s="59">
        <v>233777</v>
      </c>
      <c r="J56" s="55">
        <v>244531</v>
      </c>
      <c r="K56" s="56">
        <v>255535</v>
      </c>
    </row>
    <row r="57" spans="1:11" ht="13.5" x14ac:dyDescent="0.25">
      <c r="A57" s="24" t="s">
        <v>67</v>
      </c>
      <c r="B57" s="12" t="s">
        <v>20</v>
      </c>
      <c r="C57" s="55">
        <v>21110</v>
      </c>
      <c r="D57" s="55">
        <v>23282</v>
      </c>
      <c r="E57" s="56">
        <v>21929</v>
      </c>
      <c r="F57" s="57">
        <v>20109</v>
      </c>
      <c r="G57" s="55">
        <v>20109</v>
      </c>
      <c r="H57" s="58"/>
      <c r="I57" s="59">
        <v>-500000</v>
      </c>
      <c r="J57" s="55">
        <v>-500000</v>
      </c>
      <c r="K57" s="56">
        <v>-500000</v>
      </c>
    </row>
    <row r="58" spans="1:11" ht="13.5" x14ac:dyDescent="0.25">
      <c r="A58" s="24" t="s">
        <v>68</v>
      </c>
      <c r="B58" s="12" t="s">
        <v>20</v>
      </c>
      <c r="C58" s="55">
        <v>1539059</v>
      </c>
      <c r="D58" s="55">
        <v>1778017</v>
      </c>
      <c r="E58" s="56">
        <v>422842</v>
      </c>
      <c r="F58" s="57">
        <v>297667</v>
      </c>
      <c r="G58" s="55">
        <v>297667</v>
      </c>
      <c r="H58" s="58">
        <v>1</v>
      </c>
      <c r="I58" s="59">
        <v>719314</v>
      </c>
      <c r="J58" s="55">
        <v>752403</v>
      </c>
      <c r="K58" s="56">
        <v>786261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3850113</v>
      </c>
      <c r="D60" s="67">
        <f t="shared" ref="D60:K60" si="12">SUM(D55:D59)</f>
        <v>4556006</v>
      </c>
      <c r="E60" s="68">
        <f t="shared" si="12"/>
        <v>820382</v>
      </c>
      <c r="F60" s="69">
        <f t="shared" si="12"/>
        <v>450147</v>
      </c>
      <c r="G60" s="67">
        <f t="shared" si="12"/>
        <v>450147</v>
      </c>
      <c r="H60" s="70">
        <f t="shared" si="12"/>
        <v>1</v>
      </c>
      <c r="I60" s="71">
        <f t="shared" si="12"/>
        <v>453091</v>
      </c>
      <c r="J60" s="67">
        <f t="shared" si="12"/>
        <v>496934</v>
      </c>
      <c r="K60" s="68">
        <f t="shared" si="12"/>
        <v>541796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64950</v>
      </c>
      <c r="D63" s="19">
        <v>67120</v>
      </c>
      <c r="E63" s="20">
        <v>67120</v>
      </c>
      <c r="F63" s="78">
        <v>76957</v>
      </c>
      <c r="G63" s="19">
        <v>76957</v>
      </c>
      <c r="H63" s="22">
        <v>76957</v>
      </c>
      <c r="I63" s="23">
        <v>80200</v>
      </c>
      <c r="J63" s="19">
        <v>80200</v>
      </c>
      <c r="K63" s="20">
        <v>80200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>
        <v>6</v>
      </c>
      <c r="E65" s="20">
        <v>6</v>
      </c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>
        <v>146</v>
      </c>
      <c r="D66" s="19"/>
      <c r="E66" s="20"/>
      <c r="F66" s="78">
        <v>142</v>
      </c>
      <c r="G66" s="79">
        <v>142</v>
      </c>
      <c r="H66" s="81">
        <v>142</v>
      </c>
      <c r="I66" s="23">
        <v>156</v>
      </c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3554890</v>
      </c>
      <c r="D70" s="55">
        <v>3718516</v>
      </c>
      <c r="E70" s="56">
        <v>3750897</v>
      </c>
      <c r="F70" s="57">
        <v>3901282</v>
      </c>
      <c r="G70" s="55">
        <v>3901282</v>
      </c>
      <c r="H70" s="58">
        <v>3846630</v>
      </c>
      <c r="I70" s="59">
        <v>4016522</v>
      </c>
      <c r="J70" s="55">
        <v>4222204</v>
      </c>
      <c r="K70" s="56">
        <v>4412202</v>
      </c>
    </row>
    <row r="71" spans="1:11" ht="13.5" x14ac:dyDescent="0.25">
      <c r="A71" s="24" t="s">
        <v>82</v>
      </c>
      <c r="B71" s="12" t="s">
        <v>20</v>
      </c>
      <c r="C71" s="55">
        <v>26513264</v>
      </c>
      <c r="D71" s="55">
        <v>28755974</v>
      </c>
      <c r="E71" s="56">
        <v>27719458</v>
      </c>
      <c r="F71" s="57">
        <v>28675224</v>
      </c>
      <c r="G71" s="55">
        <v>28675224</v>
      </c>
      <c r="H71" s="58">
        <v>16064324</v>
      </c>
      <c r="I71" s="59">
        <v>18180645</v>
      </c>
      <c r="J71" s="55">
        <v>20130981</v>
      </c>
      <c r="K71" s="56">
        <v>21036874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30068154</v>
      </c>
      <c r="D79" s="88">
        <f t="shared" ref="D79:K79" si="13">SUM(D70:D78)</f>
        <v>32474490</v>
      </c>
      <c r="E79" s="89">
        <f t="shared" si="13"/>
        <v>31470355</v>
      </c>
      <c r="F79" s="90">
        <f t="shared" si="13"/>
        <v>32576506</v>
      </c>
      <c r="G79" s="88">
        <f t="shared" si="13"/>
        <v>32576506</v>
      </c>
      <c r="H79" s="91">
        <f t="shared" si="13"/>
        <v>19910954</v>
      </c>
      <c r="I79" s="92">
        <f t="shared" si="13"/>
        <v>22197167</v>
      </c>
      <c r="J79" s="88">
        <f t="shared" si="13"/>
        <v>24353185</v>
      </c>
      <c r="K79" s="89">
        <f t="shared" si="13"/>
        <v>25449076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>
        <v>1081305</v>
      </c>
      <c r="E56" s="56"/>
      <c r="F56" s="57">
        <v>6127963</v>
      </c>
      <c r="G56" s="55">
        <v>6127963</v>
      </c>
      <c r="H56" s="58"/>
      <c r="I56" s="59">
        <v>7392468</v>
      </c>
      <c r="J56" s="55">
        <v>7732522</v>
      </c>
      <c r="K56" s="56">
        <v>8080485</v>
      </c>
    </row>
    <row r="57" spans="1:11" ht="13.5" x14ac:dyDescent="0.25">
      <c r="A57" s="24" t="s">
        <v>67</v>
      </c>
      <c r="B57" s="12" t="s">
        <v>20</v>
      </c>
      <c r="C57" s="55"/>
      <c r="D57" s="55">
        <v>49364</v>
      </c>
      <c r="E57" s="56">
        <v>44539</v>
      </c>
      <c r="F57" s="57">
        <v>1958012</v>
      </c>
      <c r="G57" s="55">
        <v>1958012</v>
      </c>
      <c r="H57" s="58">
        <v>47575</v>
      </c>
      <c r="I57" s="59">
        <v>9176643</v>
      </c>
      <c r="J57" s="55">
        <v>9598768</v>
      </c>
      <c r="K57" s="56">
        <v>10030713</v>
      </c>
    </row>
    <row r="58" spans="1:11" ht="13.5" x14ac:dyDescent="0.25">
      <c r="A58" s="24" t="s">
        <v>68</v>
      </c>
      <c r="B58" s="12" t="s">
        <v>20</v>
      </c>
      <c r="C58" s="55">
        <v>5530732</v>
      </c>
      <c r="D58" s="55">
        <v>3116594</v>
      </c>
      <c r="E58" s="56">
        <v>3991036</v>
      </c>
      <c r="F58" s="57"/>
      <c r="G58" s="55"/>
      <c r="H58" s="58">
        <v>3795219</v>
      </c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5530732</v>
      </c>
      <c r="D60" s="67">
        <f t="shared" ref="D60:K60" si="12">SUM(D55:D59)</f>
        <v>4247263</v>
      </c>
      <c r="E60" s="68">
        <f t="shared" si="12"/>
        <v>4035575</v>
      </c>
      <c r="F60" s="69">
        <f t="shared" si="12"/>
        <v>8085975</v>
      </c>
      <c r="G60" s="67">
        <f t="shared" si="12"/>
        <v>8085975</v>
      </c>
      <c r="H60" s="70">
        <f t="shared" si="12"/>
        <v>3842794</v>
      </c>
      <c r="I60" s="71">
        <f t="shared" si="12"/>
        <v>16569111</v>
      </c>
      <c r="J60" s="67">
        <f t="shared" si="12"/>
        <v>17331290</v>
      </c>
      <c r="K60" s="68">
        <f t="shared" si="12"/>
        <v>18111198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6532274</v>
      </c>
      <c r="D70" s="55">
        <v>5149396</v>
      </c>
      <c r="E70" s="56">
        <v>5550830</v>
      </c>
      <c r="F70" s="57">
        <v>44262121</v>
      </c>
      <c r="G70" s="55">
        <v>44262121</v>
      </c>
      <c r="H70" s="58">
        <v>6185472</v>
      </c>
      <c r="I70" s="59">
        <v>46430965</v>
      </c>
      <c r="J70" s="55">
        <v>48613220</v>
      </c>
      <c r="K70" s="56">
        <v>50898041</v>
      </c>
    </row>
    <row r="71" spans="1:11" ht="13.5" x14ac:dyDescent="0.25">
      <c r="A71" s="24" t="s">
        <v>82</v>
      </c>
      <c r="B71" s="12" t="s">
        <v>20</v>
      </c>
      <c r="C71" s="55">
        <v>107498705</v>
      </c>
      <c r="D71" s="55">
        <v>35415904</v>
      </c>
      <c r="E71" s="56">
        <v>43245341</v>
      </c>
      <c r="F71" s="57">
        <v>6221225</v>
      </c>
      <c r="G71" s="55">
        <v>6221225</v>
      </c>
      <c r="H71" s="58">
        <v>74035094</v>
      </c>
      <c r="I71" s="59">
        <v>6526065</v>
      </c>
      <c r="J71" s="55">
        <v>6832790</v>
      </c>
      <c r="K71" s="56">
        <v>7153931</v>
      </c>
    </row>
    <row r="72" spans="1:11" ht="13.5" x14ac:dyDescent="0.25">
      <c r="A72" s="24" t="s">
        <v>83</v>
      </c>
      <c r="B72" s="12" t="s">
        <v>20</v>
      </c>
      <c r="C72" s="55"/>
      <c r="D72" s="55">
        <v>9203206</v>
      </c>
      <c r="E72" s="56">
        <v>9006914</v>
      </c>
      <c r="F72" s="57">
        <v>7923638</v>
      </c>
      <c r="G72" s="55">
        <v>7923638</v>
      </c>
      <c r="H72" s="58">
        <v>12178853</v>
      </c>
      <c r="I72" s="59">
        <v>9558681</v>
      </c>
      <c r="J72" s="55">
        <v>9998380</v>
      </c>
      <c r="K72" s="56">
        <v>10448307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14404859</v>
      </c>
      <c r="D74" s="55">
        <v>12944811</v>
      </c>
      <c r="E74" s="56">
        <v>13096324</v>
      </c>
      <c r="F74" s="57">
        <v>6789979</v>
      </c>
      <c r="G74" s="55">
        <v>6789979</v>
      </c>
      <c r="H74" s="58">
        <v>12999255</v>
      </c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>
        <v>3906614</v>
      </c>
      <c r="E75" s="56">
        <v>3417582</v>
      </c>
      <c r="F75" s="57">
        <v>4554859</v>
      </c>
      <c r="G75" s="55">
        <v>4554859</v>
      </c>
      <c r="H75" s="58">
        <v>3107267</v>
      </c>
      <c r="I75" s="59">
        <v>5494754</v>
      </c>
      <c r="J75" s="55">
        <v>5753008</v>
      </c>
      <c r="K75" s="56">
        <v>6023399</v>
      </c>
    </row>
    <row r="76" spans="1:11" ht="13.5" x14ac:dyDescent="0.25">
      <c r="A76" s="24" t="s">
        <v>87</v>
      </c>
      <c r="B76" s="12" t="s">
        <v>20</v>
      </c>
      <c r="C76" s="55">
        <v>-89108</v>
      </c>
      <c r="D76" s="55">
        <v>-43197</v>
      </c>
      <c r="E76" s="56"/>
      <c r="F76" s="57">
        <v>74806</v>
      </c>
      <c r="G76" s="55">
        <v>74806</v>
      </c>
      <c r="H76" s="58">
        <v>-1570</v>
      </c>
      <c r="I76" s="59">
        <v>124439</v>
      </c>
      <c r="J76" s="55">
        <v>130269</v>
      </c>
      <c r="K76" s="56">
        <v>136390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128346730</v>
      </c>
      <c r="D79" s="88">
        <f t="shared" ref="D79:K79" si="13">SUM(D70:D78)</f>
        <v>66576734</v>
      </c>
      <c r="E79" s="89">
        <f t="shared" si="13"/>
        <v>74316991</v>
      </c>
      <c r="F79" s="90">
        <f t="shared" si="13"/>
        <v>69826628</v>
      </c>
      <c r="G79" s="88">
        <f t="shared" si="13"/>
        <v>69826628</v>
      </c>
      <c r="H79" s="91">
        <f t="shared" si="13"/>
        <v>108504371</v>
      </c>
      <c r="I79" s="92">
        <f t="shared" si="13"/>
        <v>68134904</v>
      </c>
      <c r="J79" s="88">
        <f t="shared" si="13"/>
        <v>71327667</v>
      </c>
      <c r="K79" s="89">
        <f t="shared" si="13"/>
        <v>74660068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156939</v>
      </c>
      <c r="D6" s="19"/>
      <c r="E6" s="20"/>
      <c r="F6" s="21">
        <v>172670</v>
      </c>
      <c r="G6" s="19">
        <v>172670</v>
      </c>
      <c r="H6" s="22">
        <v>172670</v>
      </c>
      <c r="I6" s="23">
        <v>174518</v>
      </c>
      <c r="J6" s="19">
        <v>176385</v>
      </c>
      <c r="K6" s="20">
        <v>184499</v>
      </c>
    </row>
    <row r="7" spans="1:11" ht="13.5" x14ac:dyDescent="0.25">
      <c r="A7" s="24" t="s">
        <v>22</v>
      </c>
      <c r="B7" s="12" t="s">
        <v>20</v>
      </c>
      <c r="C7" s="19">
        <v>33122</v>
      </c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2263</v>
      </c>
      <c r="D8" s="19"/>
      <c r="E8" s="20"/>
      <c r="F8" s="21">
        <v>13495</v>
      </c>
      <c r="G8" s="19">
        <v>13495</v>
      </c>
      <c r="H8" s="22">
        <v>13495</v>
      </c>
      <c r="I8" s="23">
        <v>13639</v>
      </c>
      <c r="J8" s="19">
        <v>13785</v>
      </c>
      <c r="K8" s="20">
        <v>14419</v>
      </c>
    </row>
    <row r="9" spans="1:11" ht="13.5" x14ac:dyDescent="0.25">
      <c r="A9" s="24" t="s">
        <v>25</v>
      </c>
      <c r="B9" s="12" t="s">
        <v>26</v>
      </c>
      <c r="C9" s="19">
        <v>2263</v>
      </c>
      <c r="D9" s="19"/>
      <c r="E9" s="20"/>
      <c r="F9" s="21">
        <v>1031</v>
      </c>
      <c r="G9" s="19">
        <v>1031</v>
      </c>
      <c r="H9" s="22">
        <v>1031</v>
      </c>
      <c r="I9" s="23">
        <v>1042</v>
      </c>
      <c r="J9" s="19">
        <v>1053</v>
      </c>
      <c r="K9" s="20">
        <v>1101</v>
      </c>
    </row>
    <row r="10" spans="1:11" ht="13.5" x14ac:dyDescent="0.25">
      <c r="A10" s="25" t="s">
        <v>27</v>
      </c>
      <c r="B10" s="12" t="s">
        <v>20</v>
      </c>
      <c r="C10" s="26">
        <f>SUM(C6:C9)</f>
        <v>194587</v>
      </c>
      <c r="D10" s="26">
        <f t="shared" ref="D10:K10" si="0">SUM(D6:D9)</f>
        <v>0</v>
      </c>
      <c r="E10" s="27">
        <f t="shared" si="0"/>
        <v>0</v>
      </c>
      <c r="F10" s="28">
        <f t="shared" si="0"/>
        <v>187196</v>
      </c>
      <c r="G10" s="26">
        <f t="shared" si="0"/>
        <v>187196</v>
      </c>
      <c r="H10" s="29">
        <f t="shared" si="0"/>
        <v>187196</v>
      </c>
      <c r="I10" s="30">
        <f t="shared" si="0"/>
        <v>189199</v>
      </c>
      <c r="J10" s="26">
        <f t="shared" si="0"/>
        <v>191223</v>
      </c>
      <c r="K10" s="27">
        <f t="shared" si="0"/>
        <v>200019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194587</v>
      </c>
      <c r="D15" s="37">
        <f t="shared" ref="D15:K15" si="2">+D10+D14</f>
        <v>0</v>
      </c>
      <c r="E15" s="38">
        <f t="shared" si="2"/>
        <v>0</v>
      </c>
      <c r="F15" s="39">
        <f t="shared" si="2"/>
        <v>187196</v>
      </c>
      <c r="G15" s="37">
        <f t="shared" si="2"/>
        <v>187196</v>
      </c>
      <c r="H15" s="40">
        <f t="shared" si="2"/>
        <v>187196</v>
      </c>
      <c r="I15" s="41">
        <f t="shared" si="2"/>
        <v>189199</v>
      </c>
      <c r="J15" s="37">
        <f t="shared" si="2"/>
        <v>191223</v>
      </c>
      <c r="K15" s="38">
        <f t="shared" si="2"/>
        <v>200019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136416</v>
      </c>
      <c r="D17" s="19"/>
      <c r="E17" s="20"/>
      <c r="F17" s="21">
        <v>171322</v>
      </c>
      <c r="G17" s="19">
        <v>171322</v>
      </c>
      <c r="H17" s="22">
        <v>171322</v>
      </c>
      <c r="I17" s="23">
        <v>171322</v>
      </c>
      <c r="J17" s="19">
        <v>171322</v>
      </c>
      <c r="K17" s="20">
        <v>179283</v>
      </c>
    </row>
    <row r="18" spans="1:11" ht="13.5" x14ac:dyDescent="0.25">
      <c r="A18" s="24" t="s">
        <v>37</v>
      </c>
      <c r="B18" s="12" t="s">
        <v>20</v>
      </c>
      <c r="C18" s="19">
        <v>234</v>
      </c>
      <c r="D18" s="19"/>
      <c r="E18" s="20"/>
      <c r="F18" s="21">
        <v>288</v>
      </c>
      <c r="G18" s="19">
        <v>288</v>
      </c>
      <c r="H18" s="22">
        <v>288</v>
      </c>
      <c r="I18" s="23">
        <v>288</v>
      </c>
      <c r="J18" s="19">
        <v>288</v>
      </c>
      <c r="K18" s="20">
        <v>301</v>
      </c>
    </row>
    <row r="19" spans="1:11" ht="13.5" x14ac:dyDescent="0.25">
      <c r="A19" s="24" t="s">
        <v>38</v>
      </c>
      <c r="B19" s="12" t="s">
        <v>20</v>
      </c>
      <c r="C19" s="19">
        <v>667</v>
      </c>
      <c r="D19" s="19"/>
      <c r="E19" s="20"/>
      <c r="F19" s="21">
        <v>745</v>
      </c>
      <c r="G19" s="19">
        <v>745</v>
      </c>
      <c r="H19" s="22">
        <v>745</v>
      </c>
      <c r="I19" s="23">
        <v>745</v>
      </c>
      <c r="J19" s="19">
        <v>745</v>
      </c>
      <c r="K19" s="20">
        <v>779</v>
      </c>
    </row>
    <row r="20" spans="1:11" ht="13.5" x14ac:dyDescent="0.25">
      <c r="A20" s="24" t="s">
        <v>39</v>
      </c>
      <c r="B20" s="12" t="s">
        <v>20</v>
      </c>
      <c r="C20" s="19">
        <v>3009</v>
      </c>
      <c r="D20" s="19"/>
      <c r="E20" s="20"/>
      <c r="F20" s="21">
        <v>4066</v>
      </c>
      <c r="G20" s="19">
        <v>4066</v>
      </c>
      <c r="H20" s="22">
        <v>4066</v>
      </c>
      <c r="I20" s="23">
        <v>4066</v>
      </c>
      <c r="J20" s="19">
        <v>4066</v>
      </c>
      <c r="K20" s="20">
        <v>4253</v>
      </c>
    </row>
    <row r="21" spans="1:11" ht="13.5" x14ac:dyDescent="0.25">
      <c r="A21" s="24" t="s">
        <v>40</v>
      </c>
      <c r="B21" s="12" t="s">
        <v>20</v>
      </c>
      <c r="C21" s="19">
        <v>1244</v>
      </c>
      <c r="D21" s="19"/>
      <c r="E21" s="20"/>
      <c r="F21" s="21">
        <v>23660</v>
      </c>
      <c r="G21" s="19">
        <v>23660</v>
      </c>
      <c r="H21" s="22">
        <v>23660</v>
      </c>
      <c r="I21" s="23">
        <v>23660</v>
      </c>
      <c r="J21" s="19">
        <v>23660</v>
      </c>
      <c r="K21" s="20">
        <v>24748</v>
      </c>
    </row>
    <row r="22" spans="1:11" ht="13.5" x14ac:dyDescent="0.25">
      <c r="A22" s="25" t="s">
        <v>27</v>
      </c>
      <c r="B22" s="12" t="s">
        <v>20</v>
      </c>
      <c r="C22" s="26">
        <f>SUM(C17:C21)</f>
        <v>141570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200081</v>
      </c>
      <c r="G22" s="26">
        <f t="shared" si="3"/>
        <v>200081</v>
      </c>
      <c r="H22" s="29">
        <f t="shared" si="3"/>
        <v>200081</v>
      </c>
      <c r="I22" s="30">
        <f t="shared" si="3"/>
        <v>200081</v>
      </c>
      <c r="J22" s="26">
        <f t="shared" si="3"/>
        <v>200081</v>
      </c>
      <c r="K22" s="27">
        <f t="shared" si="3"/>
        <v>209364</v>
      </c>
    </row>
    <row r="23" spans="1:11" ht="13.5" x14ac:dyDescent="0.25">
      <c r="A23" s="24" t="s">
        <v>41</v>
      </c>
      <c r="B23" s="12" t="s">
        <v>20</v>
      </c>
      <c r="C23" s="19">
        <v>1083</v>
      </c>
      <c r="D23" s="19"/>
      <c r="E23" s="20"/>
      <c r="F23" s="21">
        <v>1070</v>
      </c>
      <c r="G23" s="19">
        <v>1070</v>
      </c>
      <c r="H23" s="22">
        <v>1070</v>
      </c>
      <c r="I23" s="23">
        <v>1070</v>
      </c>
      <c r="J23" s="19">
        <v>1070</v>
      </c>
      <c r="K23" s="20">
        <v>1119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3877</v>
      </c>
      <c r="D25" s="19"/>
      <c r="E25" s="20"/>
      <c r="F25" s="21">
        <v>3900</v>
      </c>
      <c r="G25" s="19">
        <v>3900</v>
      </c>
      <c r="H25" s="22">
        <v>3900</v>
      </c>
      <c r="I25" s="23">
        <v>3900</v>
      </c>
      <c r="J25" s="19">
        <v>3900</v>
      </c>
      <c r="K25" s="20">
        <v>4079</v>
      </c>
    </row>
    <row r="26" spans="1:11" ht="13.5" x14ac:dyDescent="0.25">
      <c r="A26" s="25" t="s">
        <v>32</v>
      </c>
      <c r="B26" s="12" t="s">
        <v>20</v>
      </c>
      <c r="C26" s="31">
        <f>SUM(C23:C25)</f>
        <v>4960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4970</v>
      </c>
      <c r="G26" s="31">
        <f t="shared" si="4"/>
        <v>4970</v>
      </c>
      <c r="H26" s="34">
        <f t="shared" si="4"/>
        <v>4970</v>
      </c>
      <c r="I26" s="35">
        <f t="shared" si="4"/>
        <v>4970</v>
      </c>
      <c r="J26" s="31">
        <f t="shared" si="4"/>
        <v>4970</v>
      </c>
      <c r="K26" s="32">
        <f t="shared" si="4"/>
        <v>5198</v>
      </c>
    </row>
    <row r="27" spans="1:11" ht="13.5" x14ac:dyDescent="0.25">
      <c r="A27" s="36" t="s">
        <v>33</v>
      </c>
      <c r="B27" s="12" t="s">
        <v>34</v>
      </c>
      <c r="C27" s="37">
        <f>+C22+C26</f>
        <v>146530</v>
      </c>
      <c r="D27" s="37">
        <f t="shared" ref="D27:K27" si="5">+D22+D26</f>
        <v>0</v>
      </c>
      <c r="E27" s="38">
        <f t="shared" si="5"/>
        <v>0</v>
      </c>
      <c r="F27" s="39">
        <f t="shared" si="5"/>
        <v>205051</v>
      </c>
      <c r="G27" s="37">
        <f t="shared" si="5"/>
        <v>205051</v>
      </c>
      <c r="H27" s="40">
        <f t="shared" si="5"/>
        <v>205051</v>
      </c>
      <c r="I27" s="41">
        <f t="shared" si="5"/>
        <v>205051</v>
      </c>
      <c r="J27" s="37">
        <f t="shared" si="5"/>
        <v>205051</v>
      </c>
      <c r="K27" s="38">
        <f t="shared" si="5"/>
        <v>214562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154633</v>
      </c>
      <c r="D29" s="19"/>
      <c r="E29" s="20"/>
      <c r="F29" s="21">
        <v>123207</v>
      </c>
      <c r="G29" s="19">
        <v>123207</v>
      </c>
      <c r="H29" s="22">
        <v>123207</v>
      </c>
      <c r="I29" s="23">
        <v>123707</v>
      </c>
      <c r="J29" s="19">
        <v>126407</v>
      </c>
      <c r="K29" s="20">
        <v>132222</v>
      </c>
    </row>
    <row r="30" spans="1:11" ht="13.5" x14ac:dyDescent="0.25">
      <c r="A30" s="24" t="s">
        <v>46</v>
      </c>
      <c r="B30" s="12" t="s">
        <v>20</v>
      </c>
      <c r="C30" s="19">
        <v>25357</v>
      </c>
      <c r="D30" s="19"/>
      <c r="E30" s="20"/>
      <c r="F30" s="21">
        <v>53067</v>
      </c>
      <c r="G30" s="19">
        <v>53067</v>
      </c>
      <c r="H30" s="22">
        <v>53067</v>
      </c>
      <c r="I30" s="23">
        <v>55767</v>
      </c>
      <c r="J30" s="19">
        <v>56267</v>
      </c>
      <c r="K30" s="20">
        <v>58855</v>
      </c>
    </row>
    <row r="31" spans="1:11" ht="13.5" x14ac:dyDescent="0.25">
      <c r="A31" s="25" t="s">
        <v>27</v>
      </c>
      <c r="B31" s="12" t="s">
        <v>20</v>
      </c>
      <c r="C31" s="26">
        <f>SUM(C29:C30)</f>
        <v>179990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176274</v>
      </c>
      <c r="G31" s="26">
        <f t="shared" si="6"/>
        <v>176274</v>
      </c>
      <c r="H31" s="29">
        <f t="shared" si="6"/>
        <v>176274</v>
      </c>
      <c r="I31" s="30">
        <f t="shared" si="6"/>
        <v>179474</v>
      </c>
      <c r="J31" s="26">
        <f t="shared" si="6"/>
        <v>182674</v>
      </c>
      <c r="K31" s="27">
        <f t="shared" si="6"/>
        <v>191077</v>
      </c>
    </row>
    <row r="32" spans="1:11" ht="13.5" x14ac:dyDescent="0.25">
      <c r="A32" s="24" t="s">
        <v>47</v>
      </c>
      <c r="B32" s="12" t="s">
        <v>20</v>
      </c>
      <c r="C32" s="19">
        <v>154633</v>
      </c>
      <c r="D32" s="19"/>
      <c r="E32" s="20"/>
      <c r="F32" s="21">
        <v>4491</v>
      </c>
      <c r="G32" s="19">
        <v>4491</v>
      </c>
      <c r="H32" s="22">
        <v>4491</v>
      </c>
      <c r="I32" s="23">
        <v>4601</v>
      </c>
      <c r="J32" s="19">
        <v>4715</v>
      </c>
      <c r="K32" s="20">
        <v>4932</v>
      </c>
    </row>
    <row r="33" spans="1:11" ht="13.5" x14ac:dyDescent="0.25">
      <c r="A33" s="24" t="s">
        <v>48</v>
      </c>
      <c r="B33" s="12" t="s">
        <v>20</v>
      </c>
      <c r="C33" s="19">
        <v>25357</v>
      </c>
      <c r="D33" s="19"/>
      <c r="E33" s="20"/>
      <c r="F33" s="21">
        <v>15703</v>
      </c>
      <c r="G33" s="19">
        <v>15703</v>
      </c>
      <c r="H33" s="22">
        <v>15703</v>
      </c>
      <c r="I33" s="23">
        <v>15850</v>
      </c>
      <c r="J33" s="19">
        <v>15955</v>
      </c>
      <c r="K33" s="20">
        <v>16689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179990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20194</v>
      </c>
      <c r="G35" s="31">
        <f t="shared" si="7"/>
        <v>20194</v>
      </c>
      <c r="H35" s="34">
        <f t="shared" si="7"/>
        <v>20194</v>
      </c>
      <c r="I35" s="35">
        <f t="shared" si="7"/>
        <v>20451</v>
      </c>
      <c r="J35" s="31">
        <f t="shared" si="7"/>
        <v>20670</v>
      </c>
      <c r="K35" s="32">
        <f t="shared" si="7"/>
        <v>21621</v>
      </c>
    </row>
    <row r="36" spans="1:11" ht="13.5" x14ac:dyDescent="0.25">
      <c r="A36" s="36" t="s">
        <v>33</v>
      </c>
      <c r="B36" s="12" t="s">
        <v>34</v>
      </c>
      <c r="C36" s="37">
        <f>+C31+C35</f>
        <v>359980</v>
      </c>
      <c r="D36" s="37">
        <f t="shared" ref="D36:K36" si="8">+D31+D35</f>
        <v>0</v>
      </c>
      <c r="E36" s="38">
        <f t="shared" si="8"/>
        <v>0</v>
      </c>
      <c r="F36" s="39">
        <f t="shared" si="8"/>
        <v>196468</v>
      </c>
      <c r="G36" s="37">
        <f t="shared" si="8"/>
        <v>196468</v>
      </c>
      <c r="H36" s="40">
        <f t="shared" si="8"/>
        <v>196468</v>
      </c>
      <c r="I36" s="41">
        <f t="shared" si="8"/>
        <v>199925</v>
      </c>
      <c r="J36" s="37">
        <f t="shared" si="8"/>
        <v>203344</v>
      </c>
      <c r="K36" s="38">
        <f t="shared" si="8"/>
        <v>212698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170047</v>
      </c>
      <c r="G38" s="42">
        <v>170047</v>
      </c>
      <c r="H38" s="45">
        <v>170047</v>
      </c>
      <c r="I38" s="46">
        <v>170181</v>
      </c>
      <c r="J38" s="42">
        <v>170798</v>
      </c>
      <c r="K38" s="43">
        <v>178655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170047</v>
      </c>
      <c r="G39" s="19">
        <f t="shared" si="9"/>
        <v>170047</v>
      </c>
      <c r="H39" s="22">
        <f t="shared" si="9"/>
        <v>170047</v>
      </c>
      <c r="I39" s="23">
        <f t="shared" si="9"/>
        <v>170181</v>
      </c>
      <c r="J39" s="19">
        <f t="shared" si="9"/>
        <v>170798</v>
      </c>
      <c r="K39" s="20">
        <f t="shared" si="9"/>
        <v>178655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5716</v>
      </c>
      <c r="D41" s="19"/>
      <c r="E41" s="20"/>
      <c r="F41" s="21">
        <v>8518</v>
      </c>
      <c r="G41" s="19">
        <v>8518</v>
      </c>
      <c r="H41" s="22">
        <v>8518</v>
      </c>
      <c r="I41" s="23">
        <v>8518</v>
      </c>
      <c r="J41" s="19">
        <v>8518</v>
      </c>
      <c r="K41" s="20">
        <v>8910</v>
      </c>
    </row>
    <row r="42" spans="1:11" ht="13.5" x14ac:dyDescent="0.25">
      <c r="A42" s="24" t="s">
        <v>54</v>
      </c>
      <c r="B42" s="12" t="s">
        <v>20</v>
      </c>
      <c r="C42" s="19">
        <v>2430</v>
      </c>
      <c r="D42" s="19"/>
      <c r="E42" s="20"/>
      <c r="F42" s="21">
        <v>3564</v>
      </c>
      <c r="G42" s="19">
        <v>3564</v>
      </c>
      <c r="H42" s="22">
        <v>3564</v>
      </c>
      <c r="I42" s="23">
        <v>6985</v>
      </c>
      <c r="J42" s="19">
        <v>5538</v>
      </c>
      <c r="K42" s="20">
        <v>5793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8146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12082</v>
      </c>
      <c r="G45" s="31">
        <f t="shared" si="10"/>
        <v>12082</v>
      </c>
      <c r="H45" s="34">
        <f t="shared" si="10"/>
        <v>12082</v>
      </c>
      <c r="I45" s="35">
        <f t="shared" si="10"/>
        <v>15503</v>
      </c>
      <c r="J45" s="31">
        <f t="shared" si="10"/>
        <v>14056</v>
      </c>
      <c r="K45" s="32">
        <f t="shared" si="10"/>
        <v>14703</v>
      </c>
    </row>
    <row r="46" spans="1:11" ht="13.5" x14ac:dyDescent="0.25">
      <c r="A46" s="36" t="s">
        <v>33</v>
      </c>
      <c r="B46" s="12" t="s">
        <v>34</v>
      </c>
      <c r="C46" s="37">
        <f>+C39+C45</f>
        <v>8146</v>
      </c>
      <c r="D46" s="37">
        <f t="shared" ref="D46:K46" si="11">+D39+D45</f>
        <v>0</v>
      </c>
      <c r="E46" s="38">
        <f t="shared" si="11"/>
        <v>0</v>
      </c>
      <c r="F46" s="39">
        <f t="shared" si="11"/>
        <v>182129</v>
      </c>
      <c r="G46" s="37">
        <f t="shared" si="11"/>
        <v>182129</v>
      </c>
      <c r="H46" s="40">
        <f t="shared" si="11"/>
        <v>182129</v>
      </c>
      <c r="I46" s="41">
        <f t="shared" si="11"/>
        <v>185684</v>
      </c>
      <c r="J46" s="37">
        <f t="shared" si="11"/>
        <v>184854</v>
      </c>
      <c r="K46" s="38">
        <f t="shared" si="11"/>
        <v>193358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37569968</v>
      </c>
      <c r="D50" s="19"/>
      <c r="E50" s="50"/>
      <c r="F50" s="23">
        <v>49179946</v>
      </c>
      <c r="G50" s="19">
        <v>49179946</v>
      </c>
      <c r="H50" s="50">
        <v>49179946</v>
      </c>
      <c r="I50" s="23">
        <v>51393044</v>
      </c>
      <c r="J50" s="19">
        <v>53757124</v>
      </c>
      <c r="K50" s="50">
        <v>56229952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54223019</v>
      </c>
      <c r="D55" s="55">
        <v>74795139</v>
      </c>
      <c r="E55" s="56">
        <v>42712730</v>
      </c>
      <c r="F55" s="57">
        <v>101730090</v>
      </c>
      <c r="G55" s="55">
        <v>101730090</v>
      </c>
      <c r="H55" s="58">
        <v>66163086</v>
      </c>
      <c r="I55" s="59">
        <v>107732165</v>
      </c>
      <c r="J55" s="55">
        <v>112687845</v>
      </c>
      <c r="K55" s="56">
        <v>117871487</v>
      </c>
    </row>
    <row r="56" spans="1:11" ht="13.5" x14ac:dyDescent="0.25">
      <c r="A56" s="24" t="s">
        <v>66</v>
      </c>
      <c r="B56" s="12" t="s">
        <v>20</v>
      </c>
      <c r="C56" s="55">
        <v>20907551</v>
      </c>
      <c r="D56" s="55">
        <v>23605098</v>
      </c>
      <c r="E56" s="56">
        <v>16734747</v>
      </c>
      <c r="F56" s="57">
        <v>26001250</v>
      </c>
      <c r="G56" s="55">
        <v>26001250</v>
      </c>
      <c r="H56" s="58">
        <v>22575579</v>
      </c>
      <c r="I56" s="59">
        <v>27535324</v>
      </c>
      <c r="J56" s="55">
        <v>28801949</v>
      </c>
      <c r="K56" s="56">
        <v>30126839</v>
      </c>
    </row>
    <row r="57" spans="1:11" ht="13.5" x14ac:dyDescent="0.25">
      <c r="A57" s="24" t="s">
        <v>67</v>
      </c>
      <c r="B57" s="12" t="s">
        <v>20</v>
      </c>
      <c r="C57" s="55">
        <v>10975506</v>
      </c>
      <c r="D57" s="55">
        <v>28789472</v>
      </c>
      <c r="E57" s="56">
        <v>31452058</v>
      </c>
      <c r="F57" s="57">
        <v>37066270</v>
      </c>
      <c r="G57" s="55">
        <v>37066270</v>
      </c>
      <c r="H57" s="58">
        <v>32337464</v>
      </c>
      <c r="I57" s="59">
        <v>40488044</v>
      </c>
      <c r="J57" s="55">
        <v>42350495</v>
      </c>
      <c r="K57" s="56">
        <v>44298618</v>
      </c>
    </row>
    <row r="58" spans="1:11" ht="13.5" x14ac:dyDescent="0.25">
      <c r="A58" s="24" t="s">
        <v>68</v>
      </c>
      <c r="B58" s="12" t="s">
        <v>20</v>
      </c>
      <c r="C58" s="55">
        <v>37569968</v>
      </c>
      <c r="D58" s="55">
        <v>47511112</v>
      </c>
      <c r="E58" s="56">
        <v>32809310</v>
      </c>
      <c r="F58" s="57">
        <v>30000000</v>
      </c>
      <c r="G58" s="55">
        <v>30000000</v>
      </c>
      <c r="H58" s="58">
        <v>44645242</v>
      </c>
      <c r="I58" s="59">
        <v>32000000</v>
      </c>
      <c r="J58" s="55">
        <v>33472000</v>
      </c>
      <c r="K58" s="56">
        <v>35011712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123676044</v>
      </c>
      <c r="D60" s="67">
        <f t="shared" ref="D60:K60" si="12">SUM(D55:D59)</f>
        <v>174700821</v>
      </c>
      <c r="E60" s="68">
        <f t="shared" si="12"/>
        <v>123708845</v>
      </c>
      <c r="F60" s="69">
        <f t="shared" si="12"/>
        <v>194797610</v>
      </c>
      <c r="G60" s="67">
        <f t="shared" si="12"/>
        <v>194797610</v>
      </c>
      <c r="H60" s="70">
        <f t="shared" si="12"/>
        <v>165721371</v>
      </c>
      <c r="I60" s="71">
        <f t="shared" si="12"/>
        <v>207755533</v>
      </c>
      <c r="J60" s="67">
        <f t="shared" si="12"/>
        <v>217312289</v>
      </c>
      <c r="K60" s="68">
        <f t="shared" si="12"/>
        <v>227308656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4020</v>
      </c>
      <c r="D63" s="19"/>
      <c r="E63" s="20"/>
      <c r="F63" s="78">
        <v>4190</v>
      </c>
      <c r="G63" s="19">
        <v>4190</v>
      </c>
      <c r="H63" s="22">
        <v>4190</v>
      </c>
      <c r="I63" s="23">
        <v>4250</v>
      </c>
      <c r="J63" s="19">
        <v>4300</v>
      </c>
      <c r="K63" s="20">
        <v>4300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/>
      <c r="E64" s="80"/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/>
      <c r="E67" s="80"/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/>
      <c r="E68" s="43"/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70020653</v>
      </c>
      <c r="D70" s="55">
        <v>74312337</v>
      </c>
      <c r="E70" s="56">
        <v>78677609</v>
      </c>
      <c r="F70" s="57">
        <v>70812918</v>
      </c>
      <c r="G70" s="55">
        <v>70812918</v>
      </c>
      <c r="H70" s="58">
        <v>83944612</v>
      </c>
      <c r="I70" s="59">
        <v>75061693</v>
      </c>
      <c r="J70" s="55">
        <v>77699758</v>
      </c>
      <c r="K70" s="56">
        <v>81273947</v>
      </c>
    </row>
    <row r="71" spans="1:11" ht="13.5" x14ac:dyDescent="0.25">
      <c r="A71" s="24" t="s">
        <v>82</v>
      </c>
      <c r="B71" s="12" t="s">
        <v>20</v>
      </c>
      <c r="C71" s="55">
        <v>61292360</v>
      </c>
      <c r="D71" s="55">
        <v>67930135</v>
      </c>
      <c r="E71" s="56">
        <v>66313970</v>
      </c>
      <c r="F71" s="57">
        <v>27120345</v>
      </c>
      <c r="G71" s="55">
        <v>112193644</v>
      </c>
      <c r="H71" s="58">
        <v>81493282</v>
      </c>
      <c r="I71" s="59">
        <v>29803909</v>
      </c>
      <c r="J71" s="55">
        <v>111335688</v>
      </c>
      <c r="K71" s="56">
        <v>116457130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131313013</v>
      </c>
      <c r="D79" s="88">
        <f t="shared" ref="D79:K79" si="13">SUM(D70:D78)</f>
        <v>142242472</v>
      </c>
      <c r="E79" s="89">
        <f t="shared" si="13"/>
        <v>144991579</v>
      </c>
      <c r="F79" s="90">
        <f t="shared" si="13"/>
        <v>97933263</v>
      </c>
      <c r="G79" s="88">
        <f t="shared" si="13"/>
        <v>183006562</v>
      </c>
      <c r="H79" s="91">
        <f t="shared" si="13"/>
        <v>165437894</v>
      </c>
      <c r="I79" s="92">
        <f t="shared" si="13"/>
        <v>104865602</v>
      </c>
      <c r="J79" s="88">
        <f t="shared" si="13"/>
        <v>189035446</v>
      </c>
      <c r="K79" s="89">
        <f t="shared" si="13"/>
        <v>197731077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8971525</v>
      </c>
      <c r="E55" s="56"/>
      <c r="F55" s="57">
        <v>7886400</v>
      </c>
      <c r="G55" s="55">
        <v>6886400</v>
      </c>
      <c r="H55" s="58">
        <v>11232009</v>
      </c>
      <c r="I55" s="59">
        <v>12375654</v>
      </c>
      <c r="J55" s="55">
        <v>12944934</v>
      </c>
      <c r="K55" s="56">
        <v>13540402</v>
      </c>
    </row>
    <row r="56" spans="1:11" ht="13.5" x14ac:dyDescent="0.25">
      <c r="A56" s="24" t="s">
        <v>66</v>
      </c>
      <c r="B56" s="12" t="s">
        <v>20</v>
      </c>
      <c r="C56" s="55"/>
      <c r="D56" s="55">
        <v>147140</v>
      </c>
      <c r="E56" s="56"/>
      <c r="F56" s="57">
        <v>13470543</v>
      </c>
      <c r="G56" s="55">
        <v>20470545</v>
      </c>
      <c r="H56" s="58">
        <v>21243458</v>
      </c>
      <c r="I56" s="59">
        <v>23421747</v>
      </c>
      <c r="J56" s="55">
        <v>24499147</v>
      </c>
      <c r="K56" s="56">
        <v>25626108</v>
      </c>
    </row>
    <row r="57" spans="1:11" ht="13.5" x14ac:dyDescent="0.25">
      <c r="A57" s="24" t="s">
        <v>67</v>
      </c>
      <c r="B57" s="12" t="s">
        <v>20</v>
      </c>
      <c r="C57" s="55"/>
      <c r="D57" s="55">
        <v>20767449</v>
      </c>
      <c r="E57" s="56"/>
      <c r="F57" s="57">
        <v>15885000</v>
      </c>
      <c r="G57" s="55">
        <v>18885000</v>
      </c>
      <c r="H57" s="58">
        <v>20442647</v>
      </c>
      <c r="I57" s="59">
        <v>27270824</v>
      </c>
      <c r="J57" s="55">
        <v>28525282</v>
      </c>
      <c r="K57" s="56">
        <v>29837445</v>
      </c>
    </row>
    <row r="58" spans="1:11" ht="13.5" x14ac:dyDescent="0.25">
      <c r="A58" s="24" t="s">
        <v>68</v>
      </c>
      <c r="B58" s="12" t="s">
        <v>20</v>
      </c>
      <c r="C58" s="55"/>
      <c r="D58" s="55">
        <v>22468586</v>
      </c>
      <c r="E58" s="56"/>
      <c r="F58" s="57">
        <v>18996800</v>
      </c>
      <c r="G58" s="55">
        <v>28996800</v>
      </c>
      <c r="H58" s="58">
        <v>28184078</v>
      </c>
      <c r="I58" s="59">
        <v>31096944</v>
      </c>
      <c r="J58" s="55">
        <v>32527403</v>
      </c>
      <c r="K58" s="56">
        <v>34023664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52354700</v>
      </c>
      <c r="E60" s="68">
        <f t="shared" si="12"/>
        <v>0</v>
      </c>
      <c r="F60" s="69">
        <f t="shared" si="12"/>
        <v>56238743</v>
      </c>
      <c r="G60" s="67">
        <f t="shared" si="12"/>
        <v>75238745</v>
      </c>
      <c r="H60" s="70">
        <f t="shared" si="12"/>
        <v>81102192</v>
      </c>
      <c r="I60" s="71">
        <f t="shared" si="12"/>
        <v>94165169</v>
      </c>
      <c r="J60" s="67">
        <f t="shared" si="12"/>
        <v>98496766</v>
      </c>
      <c r="K60" s="68">
        <f t="shared" si="12"/>
        <v>103027619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11336686</v>
      </c>
      <c r="E71" s="56">
        <v>11726269</v>
      </c>
      <c r="F71" s="57">
        <v>10440000</v>
      </c>
      <c r="G71" s="55">
        <v>10440000</v>
      </c>
      <c r="H71" s="58">
        <v>12767667</v>
      </c>
      <c r="I71" s="59">
        <v>11440000</v>
      </c>
      <c r="J71" s="55">
        <v>12440000</v>
      </c>
      <c r="K71" s="56">
        <v>13440000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>
        <v>9882635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>
        <v>19124433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>
        <v>19795286</v>
      </c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>
        <v>24834471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11336686</v>
      </c>
      <c r="E79" s="89">
        <f t="shared" si="13"/>
        <v>85363094</v>
      </c>
      <c r="F79" s="90">
        <f t="shared" si="13"/>
        <v>10440000</v>
      </c>
      <c r="G79" s="88">
        <f t="shared" si="13"/>
        <v>10440000</v>
      </c>
      <c r="H79" s="91">
        <f t="shared" si="13"/>
        <v>12767667</v>
      </c>
      <c r="I79" s="92">
        <f t="shared" si="13"/>
        <v>11440000</v>
      </c>
      <c r="J79" s="88">
        <f t="shared" si="13"/>
        <v>12440000</v>
      </c>
      <c r="K79" s="89">
        <f t="shared" si="13"/>
        <v>13440000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41403</v>
      </c>
      <c r="D6" s="19">
        <v>41754</v>
      </c>
      <c r="E6" s="20">
        <v>41754</v>
      </c>
      <c r="F6" s="21">
        <v>42703</v>
      </c>
      <c r="G6" s="19">
        <v>42703</v>
      </c>
      <c r="H6" s="22">
        <v>42703</v>
      </c>
      <c r="I6" s="23">
        <v>42905</v>
      </c>
      <c r="J6" s="19">
        <v>43570</v>
      </c>
      <c r="K6" s="20">
        <v>44245</v>
      </c>
    </row>
    <row r="7" spans="1:11" ht="13.5" x14ac:dyDescent="0.25">
      <c r="A7" s="24" t="s">
        <v>22</v>
      </c>
      <c r="B7" s="12" t="s">
        <v>20</v>
      </c>
      <c r="C7" s="19">
        <v>27801</v>
      </c>
      <c r="D7" s="19">
        <v>30137</v>
      </c>
      <c r="E7" s="20">
        <v>30137</v>
      </c>
      <c r="F7" s="21">
        <v>28401</v>
      </c>
      <c r="G7" s="19">
        <v>28401</v>
      </c>
      <c r="H7" s="22">
        <v>28401</v>
      </c>
      <c r="I7" s="23">
        <v>30968</v>
      </c>
      <c r="J7" s="19">
        <v>31448</v>
      </c>
      <c r="K7" s="20">
        <v>31935</v>
      </c>
    </row>
    <row r="8" spans="1:11" ht="13.5" x14ac:dyDescent="0.25">
      <c r="A8" s="24" t="s">
        <v>23</v>
      </c>
      <c r="B8" s="12" t="s">
        <v>24</v>
      </c>
      <c r="C8" s="19">
        <v>5209</v>
      </c>
      <c r="D8" s="19">
        <v>5209</v>
      </c>
      <c r="E8" s="20">
        <v>5209</v>
      </c>
      <c r="F8" s="21">
        <v>5209</v>
      </c>
      <c r="G8" s="19">
        <v>5209</v>
      </c>
      <c r="H8" s="22">
        <v>5209</v>
      </c>
      <c r="I8" s="23">
        <v>8691</v>
      </c>
      <c r="J8" s="19">
        <v>8826</v>
      </c>
      <c r="K8" s="20">
        <v>8963</v>
      </c>
    </row>
    <row r="9" spans="1:11" ht="13.5" x14ac:dyDescent="0.25">
      <c r="A9" s="24" t="s">
        <v>25</v>
      </c>
      <c r="B9" s="12" t="s">
        <v>26</v>
      </c>
      <c r="C9" s="19">
        <v>407</v>
      </c>
      <c r="D9" s="19">
        <v>407</v>
      </c>
      <c r="E9" s="20">
        <v>407</v>
      </c>
      <c r="F9" s="21">
        <v>407</v>
      </c>
      <c r="G9" s="19">
        <v>407</v>
      </c>
      <c r="H9" s="22">
        <v>407</v>
      </c>
      <c r="I9" s="23">
        <v>407</v>
      </c>
      <c r="J9" s="19">
        <v>408</v>
      </c>
      <c r="K9" s="20">
        <v>409</v>
      </c>
    </row>
    <row r="10" spans="1:11" ht="13.5" x14ac:dyDescent="0.25">
      <c r="A10" s="25" t="s">
        <v>27</v>
      </c>
      <c r="B10" s="12" t="s">
        <v>20</v>
      </c>
      <c r="C10" s="26">
        <f>SUM(C6:C9)</f>
        <v>74820</v>
      </c>
      <c r="D10" s="26">
        <f t="shared" ref="D10:K10" si="0">SUM(D6:D9)</f>
        <v>77507</v>
      </c>
      <c r="E10" s="27">
        <f t="shared" si="0"/>
        <v>77507</v>
      </c>
      <c r="F10" s="28">
        <f t="shared" si="0"/>
        <v>76720</v>
      </c>
      <c r="G10" s="26">
        <f t="shared" si="0"/>
        <v>76720</v>
      </c>
      <c r="H10" s="29">
        <f t="shared" si="0"/>
        <v>76720</v>
      </c>
      <c r="I10" s="30">
        <f t="shared" si="0"/>
        <v>82971</v>
      </c>
      <c r="J10" s="26">
        <f t="shared" si="0"/>
        <v>84252</v>
      </c>
      <c r="K10" s="27">
        <f t="shared" si="0"/>
        <v>85552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163</v>
      </c>
      <c r="D12" s="19">
        <v>163</v>
      </c>
      <c r="E12" s="20">
        <v>163</v>
      </c>
      <c r="F12" s="21">
        <v>163</v>
      </c>
      <c r="G12" s="19">
        <v>163</v>
      </c>
      <c r="H12" s="22">
        <v>163</v>
      </c>
      <c r="I12" s="23">
        <v>163</v>
      </c>
      <c r="J12" s="19">
        <v>163</v>
      </c>
      <c r="K12" s="20">
        <v>163</v>
      </c>
    </row>
    <row r="13" spans="1:11" ht="13.5" x14ac:dyDescent="0.25">
      <c r="A13" s="24" t="s">
        <v>31</v>
      </c>
      <c r="B13" s="12" t="s">
        <v>20</v>
      </c>
      <c r="C13" s="19">
        <v>134</v>
      </c>
      <c r="D13" s="19">
        <v>134</v>
      </c>
      <c r="E13" s="20">
        <v>134</v>
      </c>
      <c r="F13" s="21">
        <v>134</v>
      </c>
      <c r="G13" s="19">
        <v>134</v>
      </c>
      <c r="H13" s="22">
        <v>134</v>
      </c>
      <c r="I13" s="23">
        <v>134</v>
      </c>
      <c r="J13" s="19">
        <v>134</v>
      </c>
      <c r="K13" s="20">
        <v>134</v>
      </c>
    </row>
    <row r="14" spans="1:11" ht="13.5" x14ac:dyDescent="0.25">
      <c r="A14" s="25" t="s">
        <v>32</v>
      </c>
      <c r="B14" s="12" t="s">
        <v>20</v>
      </c>
      <c r="C14" s="31">
        <f>SUM(C11:C13)</f>
        <v>297</v>
      </c>
      <c r="D14" s="31">
        <f t="shared" ref="D14:K14" si="1">SUM(D11:D13)</f>
        <v>297</v>
      </c>
      <c r="E14" s="32">
        <f t="shared" si="1"/>
        <v>297</v>
      </c>
      <c r="F14" s="33">
        <f t="shared" si="1"/>
        <v>297</v>
      </c>
      <c r="G14" s="31">
        <f t="shared" si="1"/>
        <v>297</v>
      </c>
      <c r="H14" s="34">
        <f t="shared" si="1"/>
        <v>297</v>
      </c>
      <c r="I14" s="35">
        <f t="shared" si="1"/>
        <v>297</v>
      </c>
      <c r="J14" s="31">
        <f t="shared" si="1"/>
        <v>297</v>
      </c>
      <c r="K14" s="32">
        <f t="shared" si="1"/>
        <v>297</v>
      </c>
    </row>
    <row r="15" spans="1:11" ht="13.5" x14ac:dyDescent="0.25">
      <c r="A15" s="36" t="s">
        <v>33</v>
      </c>
      <c r="B15" s="12" t="s">
        <v>34</v>
      </c>
      <c r="C15" s="37">
        <f>+C10+C14</f>
        <v>75117</v>
      </c>
      <c r="D15" s="37">
        <f t="shared" ref="D15:K15" si="2">+D10+D14</f>
        <v>77804</v>
      </c>
      <c r="E15" s="38">
        <f t="shared" si="2"/>
        <v>77804</v>
      </c>
      <c r="F15" s="39">
        <f t="shared" si="2"/>
        <v>77017</v>
      </c>
      <c r="G15" s="37">
        <f t="shared" si="2"/>
        <v>77017</v>
      </c>
      <c r="H15" s="40">
        <f t="shared" si="2"/>
        <v>77017</v>
      </c>
      <c r="I15" s="41">
        <f t="shared" si="2"/>
        <v>83268</v>
      </c>
      <c r="J15" s="37">
        <f t="shared" si="2"/>
        <v>84549</v>
      </c>
      <c r="K15" s="38">
        <f t="shared" si="2"/>
        <v>85849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64403</v>
      </c>
      <c r="D17" s="19">
        <v>67789</v>
      </c>
      <c r="E17" s="20">
        <v>67789</v>
      </c>
      <c r="F17" s="21">
        <v>65845</v>
      </c>
      <c r="G17" s="19">
        <v>65845</v>
      </c>
      <c r="H17" s="22">
        <v>65845</v>
      </c>
      <c r="I17" s="23">
        <v>63904</v>
      </c>
      <c r="J17" s="19">
        <v>64486</v>
      </c>
      <c r="K17" s="20">
        <v>65074</v>
      </c>
    </row>
    <row r="18" spans="1:11" ht="13.5" x14ac:dyDescent="0.25">
      <c r="A18" s="24" t="s">
        <v>37</v>
      </c>
      <c r="B18" s="12" t="s">
        <v>20</v>
      </c>
      <c r="C18" s="19">
        <v>9354</v>
      </c>
      <c r="D18" s="19">
        <v>9046</v>
      </c>
      <c r="E18" s="20">
        <v>9046</v>
      </c>
      <c r="F18" s="21">
        <v>9954</v>
      </c>
      <c r="G18" s="19">
        <v>9954</v>
      </c>
      <c r="H18" s="22">
        <v>9954</v>
      </c>
      <c r="I18" s="23">
        <v>9270</v>
      </c>
      <c r="J18" s="19">
        <v>9354</v>
      </c>
      <c r="K18" s="20">
        <v>9440</v>
      </c>
    </row>
    <row r="19" spans="1:11" ht="13.5" x14ac:dyDescent="0.25">
      <c r="A19" s="24" t="s">
        <v>38</v>
      </c>
      <c r="B19" s="12" t="s">
        <v>20</v>
      </c>
      <c r="C19" s="19">
        <v>35</v>
      </c>
      <c r="D19" s="19">
        <v>35</v>
      </c>
      <c r="E19" s="20">
        <v>35</v>
      </c>
      <c r="F19" s="21">
        <v>35</v>
      </c>
      <c r="G19" s="19">
        <v>35</v>
      </c>
      <c r="H19" s="22">
        <v>35</v>
      </c>
      <c r="I19" s="23">
        <v>532</v>
      </c>
      <c r="J19" s="19">
        <v>537</v>
      </c>
      <c r="K19" s="20">
        <v>542</v>
      </c>
    </row>
    <row r="20" spans="1:11" ht="13.5" x14ac:dyDescent="0.25">
      <c r="A20" s="24" t="s">
        <v>39</v>
      </c>
      <c r="B20" s="12" t="s">
        <v>20</v>
      </c>
      <c r="C20" s="19">
        <v>142</v>
      </c>
      <c r="D20" s="19"/>
      <c r="E20" s="20"/>
      <c r="F20" s="21"/>
      <c r="G20" s="19"/>
      <c r="H20" s="22"/>
      <c r="I20" s="23">
        <v>142</v>
      </c>
      <c r="J20" s="19">
        <v>142</v>
      </c>
      <c r="K20" s="20">
        <v>142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73934</v>
      </c>
      <c r="D22" s="26">
        <f t="shared" ref="D22:K22" si="3">SUM(D17:D21)</f>
        <v>76870</v>
      </c>
      <c r="E22" s="27">
        <f t="shared" si="3"/>
        <v>76870</v>
      </c>
      <c r="F22" s="28">
        <f t="shared" si="3"/>
        <v>75834</v>
      </c>
      <c r="G22" s="26">
        <f t="shared" si="3"/>
        <v>75834</v>
      </c>
      <c r="H22" s="29">
        <f t="shared" si="3"/>
        <v>75834</v>
      </c>
      <c r="I22" s="30">
        <f t="shared" si="3"/>
        <v>73848</v>
      </c>
      <c r="J22" s="26">
        <f t="shared" si="3"/>
        <v>74519</v>
      </c>
      <c r="K22" s="27">
        <f t="shared" si="3"/>
        <v>75198</v>
      </c>
    </row>
    <row r="23" spans="1:11" ht="13.5" x14ac:dyDescent="0.25">
      <c r="A23" s="24" t="s">
        <v>41</v>
      </c>
      <c r="B23" s="12" t="s">
        <v>20</v>
      </c>
      <c r="C23" s="19">
        <v>378</v>
      </c>
      <c r="D23" s="19">
        <v>378</v>
      </c>
      <c r="E23" s="20">
        <v>378</v>
      </c>
      <c r="F23" s="21">
        <v>378</v>
      </c>
      <c r="G23" s="19">
        <v>378</v>
      </c>
      <c r="H23" s="22">
        <v>378</v>
      </c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451</v>
      </c>
      <c r="D24" s="19">
        <v>451</v>
      </c>
      <c r="E24" s="20">
        <v>451</v>
      </c>
      <c r="F24" s="21">
        <v>451</v>
      </c>
      <c r="G24" s="19">
        <v>451</v>
      </c>
      <c r="H24" s="22">
        <v>451</v>
      </c>
      <c r="I24" s="23">
        <v>318</v>
      </c>
      <c r="J24" s="19">
        <v>318</v>
      </c>
      <c r="K24" s="20">
        <v>318</v>
      </c>
    </row>
    <row r="25" spans="1:11" ht="13.5" x14ac:dyDescent="0.25">
      <c r="A25" s="24" t="s">
        <v>43</v>
      </c>
      <c r="B25" s="12" t="s">
        <v>20</v>
      </c>
      <c r="C25" s="19">
        <v>354</v>
      </c>
      <c r="D25" s="19"/>
      <c r="E25" s="20"/>
      <c r="F25" s="21">
        <v>354</v>
      </c>
      <c r="G25" s="19">
        <v>354</v>
      </c>
      <c r="H25" s="22">
        <v>354</v>
      </c>
      <c r="I25" s="23">
        <v>2665</v>
      </c>
      <c r="J25" s="19">
        <v>2665</v>
      </c>
      <c r="K25" s="20">
        <v>2665</v>
      </c>
    </row>
    <row r="26" spans="1:11" ht="13.5" x14ac:dyDescent="0.25">
      <c r="A26" s="25" t="s">
        <v>32</v>
      </c>
      <c r="B26" s="12" t="s">
        <v>20</v>
      </c>
      <c r="C26" s="31">
        <f>SUM(C23:C25)</f>
        <v>1183</v>
      </c>
      <c r="D26" s="31">
        <f t="shared" ref="D26:K26" si="4">SUM(D23:D25)</f>
        <v>829</v>
      </c>
      <c r="E26" s="32">
        <f t="shared" si="4"/>
        <v>829</v>
      </c>
      <c r="F26" s="33">
        <f t="shared" si="4"/>
        <v>1183</v>
      </c>
      <c r="G26" s="31">
        <f t="shared" si="4"/>
        <v>1183</v>
      </c>
      <c r="H26" s="34">
        <f t="shared" si="4"/>
        <v>1183</v>
      </c>
      <c r="I26" s="35">
        <f t="shared" si="4"/>
        <v>2983</v>
      </c>
      <c r="J26" s="31">
        <f t="shared" si="4"/>
        <v>2983</v>
      </c>
      <c r="K26" s="32">
        <f t="shared" si="4"/>
        <v>2983</v>
      </c>
    </row>
    <row r="27" spans="1:11" ht="13.5" x14ac:dyDescent="0.25">
      <c r="A27" s="36" t="s">
        <v>33</v>
      </c>
      <c r="B27" s="12" t="s">
        <v>34</v>
      </c>
      <c r="C27" s="37">
        <f>+C22+C26</f>
        <v>75117</v>
      </c>
      <c r="D27" s="37">
        <f t="shared" ref="D27:K27" si="5">+D22+D26</f>
        <v>77699</v>
      </c>
      <c r="E27" s="38">
        <f t="shared" si="5"/>
        <v>77699</v>
      </c>
      <c r="F27" s="39">
        <f t="shared" si="5"/>
        <v>77017</v>
      </c>
      <c r="G27" s="37">
        <f t="shared" si="5"/>
        <v>77017</v>
      </c>
      <c r="H27" s="40">
        <f t="shared" si="5"/>
        <v>77017</v>
      </c>
      <c r="I27" s="41">
        <f t="shared" si="5"/>
        <v>76831</v>
      </c>
      <c r="J27" s="37">
        <f t="shared" si="5"/>
        <v>77502</v>
      </c>
      <c r="K27" s="38">
        <f t="shared" si="5"/>
        <v>78181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6946</v>
      </c>
      <c r="D29" s="19">
        <v>6797</v>
      </c>
      <c r="E29" s="20">
        <v>6797</v>
      </c>
      <c r="F29" s="21">
        <v>37512</v>
      </c>
      <c r="G29" s="19">
        <v>37512</v>
      </c>
      <c r="H29" s="22">
        <v>37512</v>
      </c>
      <c r="I29" s="23">
        <v>38300</v>
      </c>
      <c r="J29" s="19">
        <v>39142</v>
      </c>
      <c r="K29" s="20">
        <v>39066</v>
      </c>
    </row>
    <row r="30" spans="1:11" ht="13.5" x14ac:dyDescent="0.25">
      <c r="A30" s="24" t="s">
        <v>46</v>
      </c>
      <c r="B30" s="12" t="s">
        <v>20</v>
      </c>
      <c r="C30" s="19">
        <v>41515</v>
      </c>
      <c r="D30" s="19">
        <v>40237</v>
      </c>
      <c r="E30" s="20">
        <v>40237</v>
      </c>
      <c r="F30" s="21">
        <v>37750</v>
      </c>
      <c r="G30" s="19">
        <v>37750</v>
      </c>
      <c r="H30" s="22">
        <v>37750</v>
      </c>
      <c r="I30" s="23">
        <v>38543</v>
      </c>
      <c r="J30" s="19">
        <v>39391</v>
      </c>
      <c r="K30" s="20">
        <v>39314</v>
      </c>
    </row>
    <row r="31" spans="1:11" ht="13.5" x14ac:dyDescent="0.25">
      <c r="A31" s="25" t="s">
        <v>27</v>
      </c>
      <c r="B31" s="12" t="s">
        <v>20</v>
      </c>
      <c r="C31" s="26">
        <f>SUM(C29:C30)</f>
        <v>48461</v>
      </c>
      <c r="D31" s="26">
        <f t="shared" ref="D31:K31" si="6">SUM(D29:D30)</f>
        <v>47034</v>
      </c>
      <c r="E31" s="27">
        <f t="shared" si="6"/>
        <v>47034</v>
      </c>
      <c r="F31" s="28">
        <f t="shared" si="6"/>
        <v>75262</v>
      </c>
      <c r="G31" s="26">
        <f t="shared" si="6"/>
        <v>75262</v>
      </c>
      <c r="H31" s="29">
        <f t="shared" si="6"/>
        <v>75262</v>
      </c>
      <c r="I31" s="30">
        <f t="shared" si="6"/>
        <v>76843</v>
      </c>
      <c r="J31" s="26">
        <f t="shared" si="6"/>
        <v>78533</v>
      </c>
      <c r="K31" s="27">
        <f t="shared" si="6"/>
        <v>78380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3755</v>
      </c>
      <c r="D33" s="19">
        <v>3638</v>
      </c>
      <c r="E33" s="20">
        <v>3638</v>
      </c>
      <c r="F33" s="21">
        <v>4520</v>
      </c>
      <c r="G33" s="19">
        <v>4520</v>
      </c>
      <c r="H33" s="22">
        <v>4520</v>
      </c>
      <c r="I33" s="23">
        <v>4615</v>
      </c>
      <c r="J33" s="19">
        <v>4716</v>
      </c>
      <c r="K33" s="20">
        <v>4707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3755</v>
      </c>
      <c r="D35" s="31">
        <f t="shared" ref="D35:K35" si="7">SUM(D32:D34)</f>
        <v>3638</v>
      </c>
      <c r="E35" s="32">
        <f t="shared" si="7"/>
        <v>3638</v>
      </c>
      <c r="F35" s="33">
        <f t="shared" si="7"/>
        <v>4520</v>
      </c>
      <c r="G35" s="31">
        <f t="shared" si="7"/>
        <v>4520</v>
      </c>
      <c r="H35" s="34">
        <f t="shared" si="7"/>
        <v>4520</v>
      </c>
      <c r="I35" s="35">
        <f t="shared" si="7"/>
        <v>4615</v>
      </c>
      <c r="J35" s="31">
        <f t="shared" si="7"/>
        <v>4716</v>
      </c>
      <c r="K35" s="32">
        <f t="shared" si="7"/>
        <v>4707</v>
      </c>
    </row>
    <row r="36" spans="1:11" ht="13.5" x14ac:dyDescent="0.25">
      <c r="A36" s="36" t="s">
        <v>33</v>
      </c>
      <c r="B36" s="12" t="s">
        <v>34</v>
      </c>
      <c r="C36" s="37">
        <f>+C31+C35</f>
        <v>52216</v>
      </c>
      <c r="D36" s="37">
        <f t="shared" ref="D36:K36" si="8">+D31+D35</f>
        <v>50672</v>
      </c>
      <c r="E36" s="38">
        <f t="shared" si="8"/>
        <v>50672</v>
      </c>
      <c r="F36" s="39">
        <f t="shared" si="8"/>
        <v>79782</v>
      </c>
      <c r="G36" s="37">
        <f t="shared" si="8"/>
        <v>79782</v>
      </c>
      <c r="H36" s="40">
        <f t="shared" si="8"/>
        <v>79782</v>
      </c>
      <c r="I36" s="41">
        <f t="shared" si="8"/>
        <v>81458</v>
      </c>
      <c r="J36" s="37">
        <f t="shared" si="8"/>
        <v>83249</v>
      </c>
      <c r="K36" s="38">
        <f t="shared" si="8"/>
        <v>83087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49841</v>
      </c>
      <c r="D38" s="42">
        <v>76517</v>
      </c>
      <c r="E38" s="43">
        <v>76517</v>
      </c>
      <c r="F38" s="44">
        <v>76817</v>
      </c>
      <c r="G38" s="42">
        <v>76817</v>
      </c>
      <c r="H38" s="45">
        <v>76817</v>
      </c>
      <c r="I38" s="46">
        <v>78430</v>
      </c>
      <c r="J38" s="42">
        <v>80156</v>
      </c>
      <c r="K38" s="43">
        <v>79999</v>
      </c>
    </row>
    <row r="39" spans="1:11" ht="13.5" x14ac:dyDescent="0.25">
      <c r="A39" s="25" t="s">
        <v>27</v>
      </c>
      <c r="B39" s="12" t="s">
        <v>20</v>
      </c>
      <c r="C39" s="19">
        <f>+C38</f>
        <v>49841</v>
      </c>
      <c r="D39" s="19">
        <f t="shared" ref="D39:K39" si="9">+D38</f>
        <v>76517</v>
      </c>
      <c r="E39" s="20">
        <f t="shared" si="9"/>
        <v>76517</v>
      </c>
      <c r="F39" s="21">
        <f t="shared" si="9"/>
        <v>76817</v>
      </c>
      <c r="G39" s="19">
        <f t="shared" si="9"/>
        <v>76817</v>
      </c>
      <c r="H39" s="22">
        <f t="shared" si="9"/>
        <v>76817</v>
      </c>
      <c r="I39" s="23">
        <f t="shared" si="9"/>
        <v>78430</v>
      </c>
      <c r="J39" s="19">
        <f t="shared" si="9"/>
        <v>80156</v>
      </c>
      <c r="K39" s="20">
        <f t="shared" si="9"/>
        <v>79999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49841</v>
      </c>
      <c r="D46" s="37">
        <f t="shared" ref="D46:K46" si="11">+D39+D45</f>
        <v>76517</v>
      </c>
      <c r="E46" s="38">
        <f t="shared" si="11"/>
        <v>76517</v>
      </c>
      <c r="F46" s="39">
        <f t="shared" si="11"/>
        <v>76817</v>
      </c>
      <c r="G46" s="37">
        <f t="shared" si="11"/>
        <v>76817</v>
      </c>
      <c r="H46" s="40">
        <f t="shared" si="11"/>
        <v>76817</v>
      </c>
      <c r="I46" s="41">
        <f t="shared" si="11"/>
        <v>78430</v>
      </c>
      <c r="J46" s="37">
        <f t="shared" si="11"/>
        <v>80156</v>
      </c>
      <c r="K46" s="38">
        <f t="shared" si="11"/>
        <v>79999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18500</v>
      </c>
      <c r="D49" s="19">
        <v>19500</v>
      </c>
      <c r="E49" s="50">
        <v>19500</v>
      </c>
      <c r="F49" s="23">
        <v>19500</v>
      </c>
      <c r="G49" s="19">
        <v>19500</v>
      </c>
      <c r="H49" s="50">
        <v>19500</v>
      </c>
      <c r="I49" s="23">
        <v>20000</v>
      </c>
      <c r="J49" s="19">
        <v>20500</v>
      </c>
      <c r="K49" s="50">
        <v>21000</v>
      </c>
    </row>
    <row r="50" spans="1:11" ht="13.5" x14ac:dyDescent="0.25">
      <c r="A50" s="24" t="s">
        <v>60</v>
      </c>
      <c r="B50" s="12" t="s">
        <v>20</v>
      </c>
      <c r="C50" s="19">
        <v>18500</v>
      </c>
      <c r="D50" s="19">
        <v>19500</v>
      </c>
      <c r="E50" s="50">
        <v>19500</v>
      </c>
      <c r="F50" s="23">
        <v>19500</v>
      </c>
      <c r="G50" s="19">
        <v>19500</v>
      </c>
      <c r="H50" s="50">
        <v>19500</v>
      </c>
      <c r="I50" s="23">
        <v>20000</v>
      </c>
      <c r="J50" s="19">
        <v>20500</v>
      </c>
      <c r="K50" s="50">
        <v>21000</v>
      </c>
    </row>
    <row r="51" spans="1:11" ht="13.5" x14ac:dyDescent="0.25">
      <c r="A51" s="24" t="s">
        <v>61</v>
      </c>
      <c r="B51" s="12" t="s">
        <v>20</v>
      </c>
      <c r="C51" s="19">
        <v>18500</v>
      </c>
      <c r="D51" s="19">
        <v>19500</v>
      </c>
      <c r="E51" s="50">
        <v>19500</v>
      </c>
      <c r="F51" s="23">
        <v>19500</v>
      </c>
      <c r="G51" s="19">
        <v>19500</v>
      </c>
      <c r="H51" s="50">
        <v>19500</v>
      </c>
      <c r="I51" s="23">
        <v>20000</v>
      </c>
      <c r="J51" s="19">
        <v>20500</v>
      </c>
      <c r="K51" s="50">
        <v>21000</v>
      </c>
    </row>
    <row r="52" spans="1:11" ht="13.5" x14ac:dyDescent="0.25">
      <c r="A52" s="51" t="s">
        <v>62</v>
      </c>
      <c r="B52" s="12" t="s">
        <v>20</v>
      </c>
      <c r="C52" s="19">
        <v>18500</v>
      </c>
      <c r="D52" s="19">
        <v>19500</v>
      </c>
      <c r="E52" s="50">
        <v>19500</v>
      </c>
      <c r="F52" s="23">
        <v>19500</v>
      </c>
      <c r="G52" s="19">
        <v>19500</v>
      </c>
      <c r="H52" s="50">
        <v>19500</v>
      </c>
      <c r="I52" s="23">
        <v>20000</v>
      </c>
      <c r="J52" s="19">
        <v>20500</v>
      </c>
      <c r="K52" s="50">
        <v>21000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16880819</v>
      </c>
      <c r="D55" s="55">
        <v>16655390</v>
      </c>
      <c r="E55" s="56">
        <v>14478370</v>
      </c>
      <c r="F55" s="57">
        <v>19742453</v>
      </c>
      <c r="G55" s="55">
        <v>19742453</v>
      </c>
      <c r="H55" s="58">
        <v>17016975</v>
      </c>
      <c r="I55" s="59">
        <v>22488213</v>
      </c>
      <c r="J55" s="55">
        <v>24174829</v>
      </c>
      <c r="K55" s="56">
        <v>26084641</v>
      </c>
    </row>
    <row r="56" spans="1:11" ht="13.5" x14ac:dyDescent="0.25">
      <c r="A56" s="24" t="s">
        <v>66</v>
      </c>
      <c r="B56" s="12" t="s">
        <v>20</v>
      </c>
      <c r="C56" s="55">
        <v>25245569</v>
      </c>
      <c r="D56" s="55">
        <v>28579641</v>
      </c>
      <c r="E56" s="56">
        <v>26960132</v>
      </c>
      <c r="F56" s="57">
        <v>30248830</v>
      </c>
      <c r="G56" s="55">
        <v>30248830</v>
      </c>
      <c r="H56" s="58">
        <v>29080398</v>
      </c>
      <c r="I56" s="59">
        <v>32434473</v>
      </c>
      <c r="J56" s="55">
        <v>34867058</v>
      </c>
      <c r="K56" s="56">
        <v>37621556</v>
      </c>
    </row>
    <row r="57" spans="1:11" ht="13.5" x14ac:dyDescent="0.25">
      <c r="A57" s="24" t="s">
        <v>67</v>
      </c>
      <c r="B57" s="12" t="s">
        <v>20</v>
      </c>
      <c r="C57" s="55">
        <v>59114072</v>
      </c>
      <c r="D57" s="55">
        <v>60319331</v>
      </c>
      <c r="E57" s="56">
        <v>59594673</v>
      </c>
      <c r="F57" s="57">
        <v>58661302</v>
      </c>
      <c r="G57" s="55">
        <v>51988592</v>
      </c>
      <c r="H57" s="58">
        <v>62677447</v>
      </c>
      <c r="I57" s="59">
        <v>59448783</v>
      </c>
      <c r="J57" s="55">
        <v>66998778</v>
      </c>
      <c r="K57" s="56">
        <v>75507623</v>
      </c>
    </row>
    <row r="58" spans="1:11" ht="13.5" x14ac:dyDescent="0.25">
      <c r="A58" s="24" t="s">
        <v>68</v>
      </c>
      <c r="B58" s="12" t="s">
        <v>20</v>
      </c>
      <c r="C58" s="55">
        <v>44707711</v>
      </c>
      <c r="D58" s="55">
        <v>51052887</v>
      </c>
      <c r="E58" s="56">
        <v>48635919</v>
      </c>
      <c r="F58" s="57">
        <v>55339897</v>
      </c>
      <c r="G58" s="55">
        <v>53365157</v>
      </c>
      <c r="H58" s="58">
        <v>54284348</v>
      </c>
      <c r="I58" s="59">
        <v>58425409</v>
      </c>
      <c r="J58" s="55">
        <v>62807315</v>
      </c>
      <c r="K58" s="56">
        <v>67769093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145948171</v>
      </c>
      <c r="D60" s="67">
        <f t="shared" ref="D60:K60" si="12">SUM(D55:D59)</f>
        <v>156607249</v>
      </c>
      <c r="E60" s="68">
        <f t="shared" si="12"/>
        <v>149669094</v>
      </c>
      <c r="F60" s="69">
        <f t="shared" si="12"/>
        <v>163992482</v>
      </c>
      <c r="G60" s="67">
        <f t="shared" si="12"/>
        <v>155345032</v>
      </c>
      <c r="H60" s="70">
        <f t="shared" si="12"/>
        <v>163059168</v>
      </c>
      <c r="I60" s="71">
        <f t="shared" si="12"/>
        <v>172796878</v>
      </c>
      <c r="J60" s="67">
        <f t="shared" si="12"/>
        <v>188847980</v>
      </c>
      <c r="K60" s="68">
        <f t="shared" si="12"/>
        <v>206982913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180000</v>
      </c>
      <c r="D63" s="19">
        <v>180000</v>
      </c>
      <c r="E63" s="20">
        <v>180000</v>
      </c>
      <c r="F63" s="78"/>
      <c r="G63" s="19"/>
      <c r="H63" s="22">
        <v>180000</v>
      </c>
      <c r="I63" s="23">
        <v>180000</v>
      </c>
      <c r="J63" s="19">
        <v>180000</v>
      </c>
      <c r="K63" s="20">
        <v>180000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/>
      <c r="G64" s="79"/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100</v>
      </c>
      <c r="D67" s="79">
        <v>100</v>
      </c>
      <c r="E67" s="80">
        <v>100</v>
      </c>
      <c r="F67" s="78"/>
      <c r="G67" s="79"/>
      <c r="H67" s="81">
        <v>100</v>
      </c>
      <c r="I67" s="82">
        <v>100</v>
      </c>
      <c r="J67" s="19">
        <v>100</v>
      </c>
      <c r="K67" s="20">
        <v>100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/>
      <c r="G68" s="84"/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46733386</v>
      </c>
      <c r="D70" s="55">
        <v>48078571</v>
      </c>
      <c r="E70" s="56">
        <v>49094636</v>
      </c>
      <c r="F70" s="57">
        <v>60661088</v>
      </c>
      <c r="G70" s="55">
        <v>61658950</v>
      </c>
      <c r="H70" s="58">
        <v>61959499</v>
      </c>
      <c r="I70" s="59">
        <v>65095312</v>
      </c>
      <c r="J70" s="55">
        <v>68089696</v>
      </c>
      <c r="K70" s="56">
        <v>71153732</v>
      </c>
    </row>
    <row r="71" spans="1:11" ht="13.5" x14ac:dyDescent="0.25">
      <c r="A71" s="24" t="s">
        <v>82</v>
      </c>
      <c r="B71" s="12" t="s">
        <v>20</v>
      </c>
      <c r="C71" s="55">
        <v>91968043</v>
      </c>
      <c r="D71" s="55">
        <v>110753621</v>
      </c>
      <c r="E71" s="56">
        <v>94893078</v>
      </c>
      <c r="F71" s="57">
        <v>102195230</v>
      </c>
      <c r="G71" s="55">
        <v>99541568</v>
      </c>
      <c r="H71" s="58">
        <v>98914672</v>
      </c>
      <c r="I71" s="59">
        <v>105131228</v>
      </c>
      <c r="J71" s="55">
        <v>110024101</v>
      </c>
      <c r="K71" s="56">
        <v>115046820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>
        <v>10841655</v>
      </c>
      <c r="G76" s="55">
        <v>10841655</v>
      </c>
      <c r="H76" s="58"/>
      <c r="I76" s="59">
        <v>11372896</v>
      </c>
      <c r="J76" s="55">
        <v>11896049</v>
      </c>
      <c r="K76" s="56">
        <v>12423371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138701429</v>
      </c>
      <c r="D79" s="88">
        <f t="shared" ref="D79:K79" si="13">SUM(D70:D78)</f>
        <v>158832192</v>
      </c>
      <c r="E79" s="89">
        <f t="shared" si="13"/>
        <v>143987714</v>
      </c>
      <c r="F79" s="90">
        <f t="shared" si="13"/>
        <v>173697973</v>
      </c>
      <c r="G79" s="88">
        <f t="shared" si="13"/>
        <v>172042173</v>
      </c>
      <c r="H79" s="91">
        <f t="shared" si="13"/>
        <v>160874171</v>
      </c>
      <c r="I79" s="92">
        <f t="shared" si="13"/>
        <v>181599436</v>
      </c>
      <c r="J79" s="88">
        <f t="shared" si="13"/>
        <v>190009846</v>
      </c>
      <c r="K79" s="89">
        <f t="shared" si="13"/>
        <v>198623923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39599</v>
      </c>
      <c r="D6" s="19">
        <v>40626</v>
      </c>
      <c r="E6" s="20">
        <v>40626</v>
      </c>
      <c r="F6" s="21">
        <v>40676</v>
      </c>
      <c r="G6" s="19">
        <v>40676</v>
      </c>
      <c r="H6" s="22">
        <v>40676</v>
      </c>
      <c r="I6" s="23">
        <v>40726</v>
      </c>
      <c r="J6" s="19">
        <v>40776</v>
      </c>
      <c r="K6" s="20">
        <v>40826</v>
      </c>
    </row>
    <row r="7" spans="1:11" ht="13.5" x14ac:dyDescent="0.25">
      <c r="A7" s="24" t="s">
        <v>22</v>
      </c>
      <c r="B7" s="12" t="s">
        <v>20</v>
      </c>
      <c r="C7" s="19">
        <v>4249</v>
      </c>
      <c r="D7" s="19">
        <v>4461</v>
      </c>
      <c r="E7" s="20">
        <v>4461</v>
      </c>
      <c r="F7" s="21">
        <v>4561</v>
      </c>
      <c r="G7" s="19">
        <v>4561</v>
      </c>
      <c r="H7" s="22">
        <v>4561</v>
      </c>
      <c r="I7" s="23">
        <v>4664</v>
      </c>
      <c r="J7" s="19">
        <v>4769</v>
      </c>
      <c r="K7" s="20">
        <v>4876</v>
      </c>
    </row>
    <row r="8" spans="1:11" ht="13.5" x14ac:dyDescent="0.25">
      <c r="A8" s="24" t="s">
        <v>23</v>
      </c>
      <c r="B8" s="12" t="s">
        <v>24</v>
      </c>
      <c r="C8" s="19">
        <v>4528</v>
      </c>
      <c r="D8" s="19">
        <v>4778</v>
      </c>
      <c r="E8" s="20">
        <v>4778</v>
      </c>
      <c r="F8" s="21">
        <v>4878</v>
      </c>
      <c r="G8" s="19">
        <v>4878</v>
      </c>
      <c r="H8" s="22">
        <v>4878</v>
      </c>
      <c r="I8" s="23">
        <v>4980</v>
      </c>
      <c r="J8" s="19">
        <v>5084</v>
      </c>
      <c r="K8" s="20">
        <v>5191</v>
      </c>
    </row>
    <row r="9" spans="1:11" ht="13.5" x14ac:dyDescent="0.25">
      <c r="A9" s="24" t="s">
        <v>25</v>
      </c>
      <c r="B9" s="12" t="s">
        <v>26</v>
      </c>
      <c r="C9" s="19">
        <v>1774</v>
      </c>
      <c r="D9" s="19">
        <v>684</v>
      </c>
      <c r="E9" s="20">
        <v>684</v>
      </c>
      <c r="F9" s="21">
        <v>834</v>
      </c>
      <c r="G9" s="19">
        <v>834</v>
      </c>
      <c r="H9" s="22">
        <v>834</v>
      </c>
      <c r="I9" s="23">
        <v>1017</v>
      </c>
      <c r="J9" s="19">
        <v>1240</v>
      </c>
      <c r="K9" s="20">
        <v>1512</v>
      </c>
    </row>
    <row r="10" spans="1:11" ht="13.5" x14ac:dyDescent="0.25">
      <c r="A10" s="25" t="s">
        <v>27</v>
      </c>
      <c r="B10" s="12" t="s">
        <v>20</v>
      </c>
      <c r="C10" s="26">
        <f>SUM(C6:C9)</f>
        <v>50150</v>
      </c>
      <c r="D10" s="26">
        <f t="shared" ref="D10:K10" si="0">SUM(D6:D9)</f>
        <v>50549</v>
      </c>
      <c r="E10" s="27">
        <f t="shared" si="0"/>
        <v>50549</v>
      </c>
      <c r="F10" s="28">
        <f t="shared" si="0"/>
        <v>50949</v>
      </c>
      <c r="G10" s="26">
        <f t="shared" si="0"/>
        <v>50949</v>
      </c>
      <c r="H10" s="29">
        <f t="shared" si="0"/>
        <v>50949</v>
      </c>
      <c r="I10" s="30">
        <f t="shared" si="0"/>
        <v>51387</v>
      </c>
      <c r="J10" s="26">
        <f t="shared" si="0"/>
        <v>51869</v>
      </c>
      <c r="K10" s="27">
        <f t="shared" si="0"/>
        <v>52405</v>
      </c>
    </row>
    <row r="11" spans="1:11" ht="13.5" x14ac:dyDescent="0.25">
      <c r="A11" s="24" t="s">
        <v>28</v>
      </c>
      <c r="B11" s="12" t="s">
        <v>29</v>
      </c>
      <c r="C11" s="19">
        <v>1270</v>
      </c>
      <c r="D11" s="19">
        <v>1170</v>
      </c>
      <c r="E11" s="20">
        <v>1170</v>
      </c>
      <c r="F11" s="21">
        <v>1070</v>
      </c>
      <c r="G11" s="19">
        <v>1070</v>
      </c>
      <c r="H11" s="22">
        <v>1070</v>
      </c>
      <c r="I11" s="23">
        <v>979</v>
      </c>
      <c r="J11" s="19">
        <v>896</v>
      </c>
      <c r="K11" s="20">
        <v>820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257</v>
      </c>
      <c r="D13" s="19">
        <v>207</v>
      </c>
      <c r="E13" s="20">
        <v>207</v>
      </c>
      <c r="F13" s="21">
        <v>157</v>
      </c>
      <c r="G13" s="19">
        <v>157</v>
      </c>
      <c r="H13" s="22">
        <v>157</v>
      </c>
      <c r="I13" s="23">
        <v>119</v>
      </c>
      <c r="J13" s="19">
        <v>90</v>
      </c>
      <c r="K13" s="20">
        <v>68</v>
      </c>
    </row>
    <row r="14" spans="1:11" ht="13.5" x14ac:dyDescent="0.25">
      <c r="A14" s="25" t="s">
        <v>32</v>
      </c>
      <c r="B14" s="12" t="s">
        <v>20</v>
      </c>
      <c r="C14" s="31">
        <f>SUM(C11:C13)</f>
        <v>1527</v>
      </c>
      <c r="D14" s="31">
        <f t="shared" ref="D14:K14" si="1">SUM(D11:D13)</f>
        <v>1377</v>
      </c>
      <c r="E14" s="32">
        <f t="shared" si="1"/>
        <v>1377</v>
      </c>
      <c r="F14" s="33">
        <f t="shared" si="1"/>
        <v>1227</v>
      </c>
      <c r="G14" s="31">
        <f t="shared" si="1"/>
        <v>1227</v>
      </c>
      <c r="H14" s="34">
        <f t="shared" si="1"/>
        <v>1227</v>
      </c>
      <c r="I14" s="35">
        <f t="shared" si="1"/>
        <v>1098</v>
      </c>
      <c r="J14" s="31">
        <f t="shared" si="1"/>
        <v>986</v>
      </c>
      <c r="K14" s="32">
        <f t="shared" si="1"/>
        <v>888</v>
      </c>
    </row>
    <row r="15" spans="1:11" ht="13.5" x14ac:dyDescent="0.25">
      <c r="A15" s="36" t="s">
        <v>33</v>
      </c>
      <c r="B15" s="12" t="s">
        <v>34</v>
      </c>
      <c r="C15" s="37">
        <f>+C10+C14</f>
        <v>51677</v>
      </c>
      <c r="D15" s="37">
        <f t="shared" ref="D15:K15" si="2">+D10+D14</f>
        <v>51926</v>
      </c>
      <c r="E15" s="38">
        <f t="shared" si="2"/>
        <v>51926</v>
      </c>
      <c r="F15" s="39">
        <f t="shared" si="2"/>
        <v>52176</v>
      </c>
      <c r="G15" s="37">
        <f t="shared" si="2"/>
        <v>52176</v>
      </c>
      <c r="H15" s="40">
        <f t="shared" si="2"/>
        <v>52176</v>
      </c>
      <c r="I15" s="41">
        <f t="shared" si="2"/>
        <v>52485</v>
      </c>
      <c r="J15" s="37">
        <f t="shared" si="2"/>
        <v>52855</v>
      </c>
      <c r="K15" s="38">
        <f t="shared" si="2"/>
        <v>53293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46206</v>
      </c>
      <c r="D17" s="19">
        <v>46256</v>
      </c>
      <c r="E17" s="20">
        <v>46256</v>
      </c>
      <c r="F17" s="21">
        <v>46306</v>
      </c>
      <c r="G17" s="19">
        <v>46306</v>
      </c>
      <c r="H17" s="22">
        <v>46306</v>
      </c>
      <c r="I17" s="23">
        <v>46356</v>
      </c>
      <c r="J17" s="19">
        <v>46406</v>
      </c>
      <c r="K17" s="20">
        <v>46456</v>
      </c>
    </row>
    <row r="18" spans="1:11" ht="13.5" x14ac:dyDescent="0.25">
      <c r="A18" s="24" t="s">
        <v>37</v>
      </c>
      <c r="B18" s="12" t="s">
        <v>20</v>
      </c>
      <c r="C18" s="19">
        <v>2065</v>
      </c>
      <c r="D18" s="19">
        <v>2165</v>
      </c>
      <c r="E18" s="20">
        <v>2165</v>
      </c>
      <c r="F18" s="21">
        <v>2265</v>
      </c>
      <c r="G18" s="19">
        <v>2265</v>
      </c>
      <c r="H18" s="22">
        <v>2265</v>
      </c>
      <c r="I18" s="23">
        <v>2370</v>
      </c>
      <c r="J18" s="19">
        <v>2480</v>
      </c>
      <c r="K18" s="20">
        <v>2595</v>
      </c>
    </row>
    <row r="19" spans="1:11" ht="13.5" x14ac:dyDescent="0.25">
      <c r="A19" s="24" t="s">
        <v>38</v>
      </c>
      <c r="B19" s="12" t="s">
        <v>20</v>
      </c>
      <c r="C19" s="19">
        <v>388</v>
      </c>
      <c r="D19" s="19">
        <v>407</v>
      </c>
      <c r="E19" s="20">
        <v>407</v>
      </c>
      <c r="F19" s="21">
        <v>420</v>
      </c>
      <c r="G19" s="19">
        <v>420</v>
      </c>
      <c r="H19" s="22">
        <v>420</v>
      </c>
      <c r="I19" s="23">
        <v>433</v>
      </c>
      <c r="J19" s="19">
        <v>446</v>
      </c>
      <c r="K19" s="20">
        <v>460</v>
      </c>
    </row>
    <row r="20" spans="1:11" ht="13.5" x14ac:dyDescent="0.25">
      <c r="A20" s="24" t="s">
        <v>39</v>
      </c>
      <c r="B20" s="12" t="s">
        <v>20</v>
      </c>
      <c r="C20" s="19">
        <v>150</v>
      </c>
      <c r="D20" s="19">
        <v>50</v>
      </c>
      <c r="E20" s="20">
        <v>50</v>
      </c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>
        <v>1468</v>
      </c>
      <c r="D21" s="19">
        <v>1898</v>
      </c>
      <c r="E21" s="20">
        <v>1898</v>
      </c>
      <c r="F21" s="21">
        <v>2236</v>
      </c>
      <c r="G21" s="19">
        <v>2236</v>
      </c>
      <c r="H21" s="22">
        <v>2236</v>
      </c>
      <c r="I21" s="23">
        <v>2633</v>
      </c>
      <c r="J21" s="19">
        <v>3101</v>
      </c>
      <c r="K21" s="20">
        <v>3652</v>
      </c>
    </row>
    <row r="22" spans="1:11" ht="13.5" x14ac:dyDescent="0.25">
      <c r="A22" s="25" t="s">
        <v>27</v>
      </c>
      <c r="B22" s="12" t="s">
        <v>20</v>
      </c>
      <c r="C22" s="26">
        <f>SUM(C17:C21)</f>
        <v>50277</v>
      </c>
      <c r="D22" s="26">
        <f t="shared" ref="D22:K22" si="3">SUM(D17:D21)</f>
        <v>50776</v>
      </c>
      <c r="E22" s="27">
        <f t="shared" si="3"/>
        <v>50776</v>
      </c>
      <c r="F22" s="28">
        <f t="shared" si="3"/>
        <v>51227</v>
      </c>
      <c r="G22" s="26">
        <f t="shared" si="3"/>
        <v>51227</v>
      </c>
      <c r="H22" s="29">
        <f t="shared" si="3"/>
        <v>51227</v>
      </c>
      <c r="I22" s="30">
        <f t="shared" si="3"/>
        <v>51792</v>
      </c>
      <c r="J22" s="26">
        <f t="shared" si="3"/>
        <v>52433</v>
      </c>
      <c r="K22" s="27">
        <f t="shared" si="3"/>
        <v>53163</v>
      </c>
    </row>
    <row r="23" spans="1:11" ht="13.5" x14ac:dyDescent="0.25">
      <c r="A23" s="24" t="s">
        <v>41</v>
      </c>
      <c r="B23" s="12" t="s">
        <v>20</v>
      </c>
      <c r="C23" s="19">
        <v>900</v>
      </c>
      <c r="D23" s="19">
        <v>800</v>
      </c>
      <c r="E23" s="20">
        <v>800</v>
      </c>
      <c r="F23" s="21">
        <v>700</v>
      </c>
      <c r="G23" s="19">
        <v>700</v>
      </c>
      <c r="H23" s="22">
        <v>700</v>
      </c>
      <c r="I23" s="23">
        <v>613</v>
      </c>
      <c r="J23" s="19">
        <v>537</v>
      </c>
      <c r="K23" s="20">
        <v>470</v>
      </c>
    </row>
    <row r="24" spans="1:11" ht="13.5" x14ac:dyDescent="0.25">
      <c r="A24" s="24" t="s">
        <v>42</v>
      </c>
      <c r="B24" s="12" t="s">
        <v>20</v>
      </c>
      <c r="C24" s="19">
        <v>150</v>
      </c>
      <c r="D24" s="19">
        <v>50</v>
      </c>
      <c r="E24" s="20">
        <v>50</v>
      </c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350</v>
      </c>
      <c r="D25" s="19">
        <v>300</v>
      </c>
      <c r="E25" s="20">
        <v>300</v>
      </c>
      <c r="F25" s="21">
        <v>250</v>
      </c>
      <c r="G25" s="19">
        <v>250</v>
      </c>
      <c r="H25" s="22">
        <v>250</v>
      </c>
      <c r="I25" s="23">
        <v>208</v>
      </c>
      <c r="J25" s="19">
        <v>173</v>
      </c>
      <c r="K25" s="20">
        <v>144</v>
      </c>
    </row>
    <row r="26" spans="1:11" ht="13.5" x14ac:dyDescent="0.25">
      <c r="A26" s="25" t="s">
        <v>32</v>
      </c>
      <c r="B26" s="12" t="s">
        <v>20</v>
      </c>
      <c r="C26" s="31">
        <f>SUM(C23:C25)</f>
        <v>1400</v>
      </c>
      <c r="D26" s="31">
        <f t="shared" ref="D26:K26" si="4">SUM(D23:D25)</f>
        <v>1150</v>
      </c>
      <c r="E26" s="32">
        <f t="shared" si="4"/>
        <v>1150</v>
      </c>
      <c r="F26" s="33">
        <f t="shared" si="4"/>
        <v>950</v>
      </c>
      <c r="G26" s="31">
        <f t="shared" si="4"/>
        <v>950</v>
      </c>
      <c r="H26" s="34">
        <f t="shared" si="4"/>
        <v>950</v>
      </c>
      <c r="I26" s="35">
        <f t="shared" si="4"/>
        <v>821</v>
      </c>
      <c r="J26" s="31">
        <f t="shared" si="4"/>
        <v>710</v>
      </c>
      <c r="K26" s="32">
        <f t="shared" si="4"/>
        <v>614</v>
      </c>
    </row>
    <row r="27" spans="1:11" ht="13.5" x14ac:dyDescent="0.25">
      <c r="A27" s="36" t="s">
        <v>33</v>
      </c>
      <c r="B27" s="12" t="s">
        <v>34</v>
      </c>
      <c r="C27" s="37">
        <f>+C22+C26</f>
        <v>51677</v>
      </c>
      <c r="D27" s="37">
        <f t="shared" ref="D27:K27" si="5">+D22+D26</f>
        <v>51926</v>
      </c>
      <c r="E27" s="38">
        <f t="shared" si="5"/>
        <v>51926</v>
      </c>
      <c r="F27" s="39">
        <f t="shared" si="5"/>
        <v>52177</v>
      </c>
      <c r="G27" s="37">
        <f t="shared" si="5"/>
        <v>52177</v>
      </c>
      <c r="H27" s="40">
        <f t="shared" si="5"/>
        <v>52177</v>
      </c>
      <c r="I27" s="41">
        <f t="shared" si="5"/>
        <v>52613</v>
      </c>
      <c r="J27" s="37">
        <f t="shared" si="5"/>
        <v>53143</v>
      </c>
      <c r="K27" s="38">
        <f t="shared" si="5"/>
        <v>53777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14571</v>
      </c>
      <c r="D29" s="19">
        <v>14821</v>
      </c>
      <c r="E29" s="20">
        <v>14821</v>
      </c>
      <c r="F29" s="21">
        <v>15071</v>
      </c>
      <c r="G29" s="19">
        <v>15071</v>
      </c>
      <c r="H29" s="22">
        <v>15071</v>
      </c>
      <c r="I29" s="23">
        <v>15325</v>
      </c>
      <c r="J29" s="19">
        <v>15583</v>
      </c>
      <c r="K29" s="20">
        <v>15846</v>
      </c>
    </row>
    <row r="30" spans="1:11" ht="13.5" x14ac:dyDescent="0.25">
      <c r="A30" s="24" t="s">
        <v>46</v>
      </c>
      <c r="B30" s="12" t="s">
        <v>20</v>
      </c>
      <c r="C30" s="19">
        <v>34753</v>
      </c>
      <c r="D30" s="19">
        <v>35003</v>
      </c>
      <c r="E30" s="20">
        <v>35003</v>
      </c>
      <c r="F30" s="21">
        <v>35253</v>
      </c>
      <c r="G30" s="19">
        <v>35253</v>
      </c>
      <c r="H30" s="22">
        <v>35253</v>
      </c>
      <c r="I30" s="23">
        <v>35505</v>
      </c>
      <c r="J30" s="19">
        <v>35759</v>
      </c>
      <c r="K30" s="20">
        <v>36014</v>
      </c>
    </row>
    <row r="31" spans="1:11" ht="13.5" x14ac:dyDescent="0.25">
      <c r="A31" s="25" t="s">
        <v>27</v>
      </c>
      <c r="B31" s="12" t="s">
        <v>20</v>
      </c>
      <c r="C31" s="26">
        <f>SUM(C29:C30)</f>
        <v>49324</v>
      </c>
      <c r="D31" s="26">
        <f t="shared" ref="D31:K31" si="6">SUM(D29:D30)</f>
        <v>49824</v>
      </c>
      <c r="E31" s="27">
        <f t="shared" si="6"/>
        <v>49824</v>
      </c>
      <c r="F31" s="28">
        <f t="shared" si="6"/>
        <v>50324</v>
      </c>
      <c r="G31" s="26">
        <f t="shared" si="6"/>
        <v>50324</v>
      </c>
      <c r="H31" s="29">
        <f t="shared" si="6"/>
        <v>50324</v>
      </c>
      <c r="I31" s="30">
        <f t="shared" si="6"/>
        <v>50830</v>
      </c>
      <c r="J31" s="26">
        <f t="shared" si="6"/>
        <v>51342</v>
      </c>
      <c r="K31" s="27">
        <f t="shared" si="6"/>
        <v>51860</v>
      </c>
    </row>
    <row r="32" spans="1:11" ht="13.5" x14ac:dyDescent="0.25">
      <c r="A32" s="24" t="s">
        <v>47</v>
      </c>
      <c r="B32" s="12" t="s">
        <v>20</v>
      </c>
      <c r="C32" s="19">
        <v>150</v>
      </c>
      <c r="D32" s="19">
        <v>150</v>
      </c>
      <c r="E32" s="20">
        <v>150</v>
      </c>
      <c r="F32" s="21">
        <v>150</v>
      </c>
      <c r="G32" s="19">
        <v>150</v>
      </c>
      <c r="H32" s="22">
        <v>150</v>
      </c>
      <c r="I32" s="23">
        <v>150</v>
      </c>
      <c r="J32" s="19">
        <v>150</v>
      </c>
      <c r="K32" s="20">
        <v>150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2203</v>
      </c>
      <c r="D34" s="19">
        <v>1953</v>
      </c>
      <c r="E34" s="20">
        <v>1953</v>
      </c>
      <c r="F34" s="21">
        <v>1703</v>
      </c>
      <c r="G34" s="19">
        <v>1703</v>
      </c>
      <c r="H34" s="22">
        <v>1703</v>
      </c>
      <c r="I34" s="23">
        <v>1485</v>
      </c>
      <c r="J34" s="19">
        <v>1295</v>
      </c>
      <c r="K34" s="20">
        <v>1129</v>
      </c>
    </row>
    <row r="35" spans="1:11" ht="13.5" x14ac:dyDescent="0.25">
      <c r="A35" s="25" t="s">
        <v>32</v>
      </c>
      <c r="B35" s="12" t="s">
        <v>20</v>
      </c>
      <c r="C35" s="31">
        <f>SUM(C32:C34)</f>
        <v>2353</v>
      </c>
      <c r="D35" s="31">
        <f t="shared" ref="D35:K35" si="7">SUM(D32:D34)</f>
        <v>2103</v>
      </c>
      <c r="E35" s="32">
        <f t="shared" si="7"/>
        <v>2103</v>
      </c>
      <c r="F35" s="33">
        <f t="shared" si="7"/>
        <v>1853</v>
      </c>
      <c r="G35" s="31">
        <f t="shared" si="7"/>
        <v>1853</v>
      </c>
      <c r="H35" s="34">
        <f t="shared" si="7"/>
        <v>1853</v>
      </c>
      <c r="I35" s="35">
        <f t="shared" si="7"/>
        <v>1635</v>
      </c>
      <c r="J35" s="31">
        <f t="shared" si="7"/>
        <v>1445</v>
      </c>
      <c r="K35" s="32">
        <f t="shared" si="7"/>
        <v>1279</v>
      </c>
    </row>
    <row r="36" spans="1:11" ht="13.5" x14ac:dyDescent="0.25">
      <c r="A36" s="36" t="s">
        <v>33</v>
      </c>
      <c r="B36" s="12" t="s">
        <v>34</v>
      </c>
      <c r="C36" s="37">
        <f>+C31+C35</f>
        <v>51677</v>
      </c>
      <c r="D36" s="37">
        <f t="shared" ref="D36:K36" si="8">+D31+D35</f>
        <v>51927</v>
      </c>
      <c r="E36" s="38">
        <f t="shared" si="8"/>
        <v>51927</v>
      </c>
      <c r="F36" s="39">
        <f t="shared" si="8"/>
        <v>52177</v>
      </c>
      <c r="G36" s="37">
        <f t="shared" si="8"/>
        <v>52177</v>
      </c>
      <c r="H36" s="40">
        <f t="shared" si="8"/>
        <v>52177</v>
      </c>
      <c r="I36" s="41">
        <f t="shared" si="8"/>
        <v>52465</v>
      </c>
      <c r="J36" s="37">
        <f t="shared" si="8"/>
        <v>52787</v>
      </c>
      <c r="K36" s="38">
        <f t="shared" si="8"/>
        <v>53139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47149</v>
      </c>
      <c r="D38" s="42">
        <v>47649</v>
      </c>
      <c r="E38" s="43">
        <v>47649</v>
      </c>
      <c r="F38" s="44">
        <v>48149</v>
      </c>
      <c r="G38" s="42">
        <v>48149</v>
      </c>
      <c r="H38" s="45">
        <v>48149</v>
      </c>
      <c r="I38" s="46">
        <v>48654</v>
      </c>
      <c r="J38" s="42">
        <v>49164</v>
      </c>
      <c r="K38" s="43">
        <v>49680</v>
      </c>
    </row>
    <row r="39" spans="1:11" ht="13.5" x14ac:dyDescent="0.25">
      <c r="A39" s="25" t="s">
        <v>27</v>
      </c>
      <c r="B39" s="12" t="s">
        <v>20</v>
      </c>
      <c r="C39" s="19">
        <f>+C38</f>
        <v>47149</v>
      </c>
      <c r="D39" s="19">
        <f t="shared" ref="D39:K39" si="9">+D38</f>
        <v>47649</v>
      </c>
      <c r="E39" s="20">
        <f t="shared" si="9"/>
        <v>47649</v>
      </c>
      <c r="F39" s="21">
        <f t="shared" si="9"/>
        <v>48149</v>
      </c>
      <c r="G39" s="19">
        <f t="shared" si="9"/>
        <v>48149</v>
      </c>
      <c r="H39" s="22">
        <f t="shared" si="9"/>
        <v>48149</v>
      </c>
      <c r="I39" s="23">
        <f t="shared" si="9"/>
        <v>48654</v>
      </c>
      <c r="J39" s="19">
        <f t="shared" si="9"/>
        <v>49164</v>
      </c>
      <c r="K39" s="20">
        <f t="shared" si="9"/>
        <v>49680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1078</v>
      </c>
      <c r="D41" s="19">
        <v>1028</v>
      </c>
      <c r="E41" s="20">
        <v>1028</v>
      </c>
      <c r="F41" s="21">
        <v>978</v>
      </c>
      <c r="G41" s="19">
        <v>978</v>
      </c>
      <c r="H41" s="22">
        <v>978</v>
      </c>
      <c r="I41" s="23">
        <v>930</v>
      </c>
      <c r="J41" s="19">
        <v>885</v>
      </c>
      <c r="K41" s="20">
        <v>841</v>
      </c>
    </row>
    <row r="42" spans="1:11" ht="13.5" x14ac:dyDescent="0.25">
      <c r="A42" s="24" t="s">
        <v>54</v>
      </c>
      <c r="B42" s="12" t="s">
        <v>20</v>
      </c>
      <c r="C42" s="19">
        <v>2200</v>
      </c>
      <c r="D42" s="19">
        <v>2100</v>
      </c>
      <c r="E42" s="20">
        <v>2100</v>
      </c>
      <c r="F42" s="21">
        <v>2000</v>
      </c>
      <c r="G42" s="19">
        <v>2000</v>
      </c>
      <c r="H42" s="22">
        <v>2000</v>
      </c>
      <c r="I42" s="23">
        <v>1905</v>
      </c>
      <c r="J42" s="19">
        <v>1815</v>
      </c>
      <c r="K42" s="20">
        <v>1728</v>
      </c>
    </row>
    <row r="43" spans="1:11" ht="13.5" x14ac:dyDescent="0.25">
      <c r="A43" s="24" t="s">
        <v>55</v>
      </c>
      <c r="B43" s="12" t="s">
        <v>20</v>
      </c>
      <c r="C43" s="19">
        <v>800</v>
      </c>
      <c r="D43" s="19">
        <v>750</v>
      </c>
      <c r="E43" s="20">
        <v>750</v>
      </c>
      <c r="F43" s="21">
        <v>700</v>
      </c>
      <c r="G43" s="19">
        <v>700</v>
      </c>
      <c r="H43" s="22">
        <v>700</v>
      </c>
      <c r="I43" s="23">
        <v>653</v>
      </c>
      <c r="J43" s="19">
        <v>609</v>
      </c>
      <c r="K43" s="20">
        <v>568</v>
      </c>
    </row>
    <row r="44" spans="1:11" ht="13.5" x14ac:dyDescent="0.25">
      <c r="A44" s="24" t="s">
        <v>56</v>
      </c>
      <c r="B44" s="12" t="s">
        <v>20</v>
      </c>
      <c r="C44" s="19">
        <v>450</v>
      </c>
      <c r="D44" s="19">
        <v>400</v>
      </c>
      <c r="E44" s="20">
        <v>400</v>
      </c>
      <c r="F44" s="21">
        <v>350</v>
      </c>
      <c r="G44" s="19">
        <v>350</v>
      </c>
      <c r="H44" s="22">
        <v>350</v>
      </c>
      <c r="I44" s="23">
        <v>306</v>
      </c>
      <c r="J44" s="19">
        <v>268</v>
      </c>
      <c r="K44" s="20">
        <v>234</v>
      </c>
    </row>
    <row r="45" spans="1:11" ht="13.5" x14ac:dyDescent="0.25">
      <c r="A45" s="25" t="s">
        <v>32</v>
      </c>
      <c r="B45" s="12" t="s">
        <v>20</v>
      </c>
      <c r="C45" s="31">
        <f>SUM(C40:C44)</f>
        <v>4528</v>
      </c>
      <c r="D45" s="31">
        <f t="shared" ref="D45:K45" si="10">SUM(D40:D44)</f>
        <v>4278</v>
      </c>
      <c r="E45" s="32">
        <f t="shared" si="10"/>
        <v>4278</v>
      </c>
      <c r="F45" s="33">
        <f t="shared" si="10"/>
        <v>4028</v>
      </c>
      <c r="G45" s="31">
        <f t="shared" si="10"/>
        <v>4028</v>
      </c>
      <c r="H45" s="34">
        <f t="shared" si="10"/>
        <v>4028</v>
      </c>
      <c r="I45" s="35">
        <f t="shared" si="10"/>
        <v>3794</v>
      </c>
      <c r="J45" s="31">
        <f t="shared" si="10"/>
        <v>3577</v>
      </c>
      <c r="K45" s="32">
        <f t="shared" si="10"/>
        <v>3371</v>
      </c>
    </row>
    <row r="46" spans="1:11" ht="13.5" x14ac:dyDescent="0.25">
      <c r="A46" s="36" t="s">
        <v>33</v>
      </c>
      <c r="B46" s="12" t="s">
        <v>34</v>
      </c>
      <c r="C46" s="37">
        <f>+C39+C45</f>
        <v>51677</v>
      </c>
      <c r="D46" s="37">
        <f t="shared" ref="D46:K46" si="11">+D39+D45</f>
        <v>51927</v>
      </c>
      <c r="E46" s="38">
        <f t="shared" si="11"/>
        <v>51927</v>
      </c>
      <c r="F46" s="39">
        <f t="shared" si="11"/>
        <v>52177</v>
      </c>
      <c r="G46" s="37">
        <f t="shared" si="11"/>
        <v>52177</v>
      </c>
      <c r="H46" s="40">
        <f t="shared" si="11"/>
        <v>52177</v>
      </c>
      <c r="I46" s="41">
        <f t="shared" si="11"/>
        <v>52448</v>
      </c>
      <c r="J46" s="37">
        <f t="shared" si="11"/>
        <v>52741</v>
      </c>
      <c r="K46" s="38">
        <f t="shared" si="11"/>
        <v>53051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15664003</v>
      </c>
      <c r="D49" s="19">
        <v>25538738</v>
      </c>
      <c r="E49" s="50">
        <v>25538738</v>
      </c>
      <c r="F49" s="23">
        <v>17804127</v>
      </c>
      <c r="G49" s="19">
        <v>5185970</v>
      </c>
      <c r="H49" s="50">
        <v>5185970</v>
      </c>
      <c r="I49" s="23">
        <v>5497128</v>
      </c>
      <c r="J49" s="19">
        <v>5826956</v>
      </c>
      <c r="K49" s="50">
        <v>6176573</v>
      </c>
    </row>
    <row r="50" spans="1:11" ht="13.5" x14ac:dyDescent="0.25">
      <c r="A50" s="24" t="s">
        <v>60</v>
      </c>
      <c r="B50" s="12" t="s">
        <v>20</v>
      </c>
      <c r="C50" s="19">
        <v>8556762</v>
      </c>
      <c r="D50" s="19">
        <v>10545132</v>
      </c>
      <c r="E50" s="50">
        <v>10545132</v>
      </c>
      <c r="F50" s="23">
        <v>10884750</v>
      </c>
      <c r="G50" s="19">
        <v>10684619</v>
      </c>
      <c r="H50" s="50">
        <v>10684619</v>
      </c>
      <c r="I50" s="23">
        <v>11325696</v>
      </c>
      <c r="J50" s="19">
        <v>12005238</v>
      </c>
      <c r="K50" s="50">
        <v>12725552</v>
      </c>
    </row>
    <row r="51" spans="1:11" ht="13.5" x14ac:dyDescent="0.25">
      <c r="A51" s="24" t="s">
        <v>61</v>
      </c>
      <c r="B51" s="12" t="s">
        <v>20</v>
      </c>
      <c r="C51" s="19">
        <v>10538163</v>
      </c>
      <c r="D51" s="19">
        <v>14758992</v>
      </c>
      <c r="E51" s="50">
        <v>14758992</v>
      </c>
      <c r="F51" s="23">
        <v>14654779</v>
      </c>
      <c r="G51" s="19">
        <v>14654779</v>
      </c>
      <c r="H51" s="50">
        <v>14654779</v>
      </c>
      <c r="I51" s="23">
        <v>15579496</v>
      </c>
      <c r="J51" s="19">
        <v>16562562</v>
      </c>
      <c r="K51" s="50">
        <v>17607660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>
        <v>18264013</v>
      </c>
      <c r="H52" s="50">
        <v>18264013</v>
      </c>
      <c r="I52" s="23">
        <v>67385436</v>
      </c>
      <c r="J52" s="19">
        <v>89136662</v>
      </c>
      <c r="K52" s="50">
        <v>127873443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25538738</v>
      </c>
      <c r="D55" s="55">
        <v>25194935</v>
      </c>
      <c r="E55" s="56">
        <v>8385289</v>
      </c>
      <c r="F55" s="57">
        <v>8565096</v>
      </c>
      <c r="G55" s="55">
        <v>8888406</v>
      </c>
      <c r="H55" s="58">
        <v>8660723</v>
      </c>
      <c r="I55" s="59">
        <v>9439487</v>
      </c>
      <c r="J55" s="55">
        <v>10005856</v>
      </c>
      <c r="K55" s="56">
        <v>10606208</v>
      </c>
    </row>
    <row r="56" spans="1:11" ht="13.5" x14ac:dyDescent="0.25">
      <c r="A56" s="24" t="s">
        <v>66</v>
      </c>
      <c r="B56" s="12" t="s">
        <v>20</v>
      </c>
      <c r="C56" s="55">
        <v>10545132</v>
      </c>
      <c r="D56" s="55">
        <v>10039242</v>
      </c>
      <c r="E56" s="56">
        <v>9434254</v>
      </c>
      <c r="F56" s="57">
        <v>9795251</v>
      </c>
      <c r="G56" s="55">
        <v>10047480</v>
      </c>
      <c r="H56" s="58">
        <v>11080499</v>
      </c>
      <c r="I56" s="59">
        <v>10851278</v>
      </c>
      <c r="J56" s="55">
        <v>11719380</v>
      </c>
      <c r="K56" s="56">
        <v>12656930</v>
      </c>
    </row>
    <row r="57" spans="1:11" ht="13.5" x14ac:dyDescent="0.25">
      <c r="A57" s="24" t="s">
        <v>67</v>
      </c>
      <c r="B57" s="12" t="s">
        <v>20</v>
      </c>
      <c r="C57" s="55">
        <v>14758992</v>
      </c>
      <c r="D57" s="55">
        <v>18155071</v>
      </c>
      <c r="E57" s="56">
        <v>20302554</v>
      </c>
      <c r="F57" s="57">
        <v>71634445</v>
      </c>
      <c r="G57" s="55">
        <v>71634445</v>
      </c>
      <c r="H57" s="58">
        <v>22934287</v>
      </c>
      <c r="I57" s="59">
        <v>80732020</v>
      </c>
      <c r="J57" s="55">
        <v>89612542</v>
      </c>
      <c r="K57" s="56">
        <v>99469922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13889163</v>
      </c>
      <c r="F58" s="57">
        <v>21500396</v>
      </c>
      <c r="G58" s="55">
        <v>21500396</v>
      </c>
      <c r="H58" s="58">
        <v>19666121</v>
      </c>
      <c r="I58" s="59">
        <v>22983923</v>
      </c>
      <c r="J58" s="55">
        <v>24569814</v>
      </c>
      <c r="K58" s="56">
        <v>26265131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50842862</v>
      </c>
      <c r="D60" s="67">
        <f t="shared" ref="D60:K60" si="12">SUM(D55:D59)</f>
        <v>53389248</v>
      </c>
      <c r="E60" s="68">
        <f t="shared" si="12"/>
        <v>52011260</v>
      </c>
      <c r="F60" s="69">
        <f t="shared" si="12"/>
        <v>111495188</v>
      </c>
      <c r="G60" s="67">
        <f t="shared" si="12"/>
        <v>112070727</v>
      </c>
      <c r="H60" s="70">
        <f t="shared" si="12"/>
        <v>62341630</v>
      </c>
      <c r="I60" s="71">
        <f t="shared" si="12"/>
        <v>124006708</v>
      </c>
      <c r="J60" s="67">
        <f t="shared" si="12"/>
        <v>135907592</v>
      </c>
      <c r="K60" s="68">
        <f t="shared" si="12"/>
        <v>148998191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200000</v>
      </c>
      <c r="D63" s="19">
        <v>200000</v>
      </c>
      <c r="E63" s="20">
        <v>200000</v>
      </c>
      <c r="F63" s="78">
        <v>200000</v>
      </c>
      <c r="G63" s="19">
        <v>200000</v>
      </c>
      <c r="H63" s="22">
        <v>200000</v>
      </c>
      <c r="I63" s="23">
        <v>250000</v>
      </c>
      <c r="J63" s="19">
        <v>250000</v>
      </c>
      <c r="K63" s="20">
        <v>250000</v>
      </c>
    </row>
    <row r="64" spans="1:11" ht="13.5" x14ac:dyDescent="0.25">
      <c r="A64" s="24" t="s">
        <v>74</v>
      </c>
      <c r="B64" s="12" t="s">
        <v>20</v>
      </c>
      <c r="C64" s="19">
        <v>10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101</v>
      </c>
      <c r="D66" s="19">
        <v>112</v>
      </c>
      <c r="E66" s="20">
        <v>112</v>
      </c>
      <c r="F66" s="78">
        <v>112</v>
      </c>
      <c r="G66" s="79">
        <v>112</v>
      </c>
      <c r="H66" s="81">
        <v>112</v>
      </c>
      <c r="I66" s="23">
        <v>112</v>
      </c>
      <c r="J66" s="19">
        <v>112</v>
      </c>
      <c r="K66" s="20">
        <v>112</v>
      </c>
    </row>
    <row r="67" spans="1:11" ht="13.5" x14ac:dyDescent="0.25">
      <c r="A67" s="24" t="s">
        <v>77</v>
      </c>
      <c r="B67" s="12" t="s">
        <v>20</v>
      </c>
      <c r="C67" s="19">
        <v>100</v>
      </c>
      <c r="D67" s="79">
        <v>100</v>
      </c>
      <c r="E67" s="80">
        <v>100</v>
      </c>
      <c r="F67" s="78">
        <v>100</v>
      </c>
      <c r="G67" s="79">
        <v>100</v>
      </c>
      <c r="H67" s="81">
        <v>100</v>
      </c>
      <c r="I67" s="82">
        <v>100</v>
      </c>
      <c r="J67" s="19">
        <v>100</v>
      </c>
      <c r="K67" s="20">
        <v>100</v>
      </c>
    </row>
    <row r="68" spans="1:11" ht="13.5" x14ac:dyDescent="0.25">
      <c r="A68" s="52" t="s">
        <v>78</v>
      </c>
      <c r="B68" s="48" t="s">
        <v>20</v>
      </c>
      <c r="C68" s="42">
        <v>250</v>
      </c>
      <c r="D68" s="42">
        <v>250</v>
      </c>
      <c r="E68" s="43">
        <v>250</v>
      </c>
      <c r="F68" s="83">
        <v>250</v>
      </c>
      <c r="G68" s="84">
        <v>250</v>
      </c>
      <c r="H68" s="85">
        <v>250</v>
      </c>
      <c r="I68" s="46">
        <v>250</v>
      </c>
      <c r="J68" s="42">
        <v>250</v>
      </c>
      <c r="K68" s="43">
        <v>250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9034490</v>
      </c>
      <c r="D70" s="55">
        <v>9024392</v>
      </c>
      <c r="E70" s="56">
        <v>-1839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44247087</v>
      </c>
      <c r="D71" s="55">
        <v>42208987</v>
      </c>
      <c r="E71" s="56">
        <v>41395334</v>
      </c>
      <c r="F71" s="57">
        <v>56811310</v>
      </c>
      <c r="G71" s="55">
        <v>56811310</v>
      </c>
      <c r="H71" s="58">
        <v>44413859</v>
      </c>
      <c r="I71" s="59">
        <v>48315380</v>
      </c>
      <c r="J71" s="55">
        <v>51214303</v>
      </c>
      <c r="K71" s="56">
        <v>54287160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53281577</v>
      </c>
      <c r="D79" s="88">
        <f t="shared" ref="D79:K79" si="13">SUM(D70:D78)</f>
        <v>51233379</v>
      </c>
      <c r="E79" s="89">
        <f t="shared" si="13"/>
        <v>41393495</v>
      </c>
      <c r="F79" s="90">
        <f t="shared" si="13"/>
        <v>56811310</v>
      </c>
      <c r="G79" s="88">
        <f t="shared" si="13"/>
        <v>56811310</v>
      </c>
      <c r="H79" s="91">
        <f t="shared" si="13"/>
        <v>44413859</v>
      </c>
      <c r="I79" s="92">
        <f t="shared" si="13"/>
        <v>48315380</v>
      </c>
      <c r="J79" s="88">
        <f t="shared" si="13"/>
        <v>51214303</v>
      </c>
      <c r="K79" s="89">
        <f t="shared" si="13"/>
        <v>54287160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39826</v>
      </c>
      <c r="D6" s="19">
        <v>41556</v>
      </c>
      <c r="E6" s="20">
        <v>41556</v>
      </c>
      <c r="F6" s="21">
        <v>47828</v>
      </c>
      <c r="G6" s="19">
        <v>47828</v>
      </c>
      <c r="H6" s="22">
        <v>47828</v>
      </c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18671</v>
      </c>
      <c r="D7" s="19">
        <v>20365</v>
      </c>
      <c r="E7" s="20">
        <v>20365</v>
      </c>
      <c r="F7" s="21">
        <v>21638</v>
      </c>
      <c r="G7" s="19">
        <v>21638</v>
      </c>
      <c r="H7" s="22">
        <v>21638</v>
      </c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6640</v>
      </c>
      <c r="D8" s="19">
        <v>8395</v>
      </c>
      <c r="E8" s="20">
        <v>8395</v>
      </c>
      <c r="F8" s="21">
        <v>4015</v>
      </c>
      <c r="G8" s="19">
        <v>4015</v>
      </c>
      <c r="H8" s="22">
        <v>4015</v>
      </c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65137</v>
      </c>
      <c r="D10" s="26">
        <f t="shared" ref="D10:K10" si="0">SUM(D6:D9)</f>
        <v>70316</v>
      </c>
      <c r="E10" s="27">
        <f t="shared" si="0"/>
        <v>70316</v>
      </c>
      <c r="F10" s="28">
        <f t="shared" si="0"/>
        <v>73481</v>
      </c>
      <c r="G10" s="26">
        <f t="shared" si="0"/>
        <v>73481</v>
      </c>
      <c r="H10" s="29">
        <f t="shared" si="0"/>
        <v>73481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>
        <v>74</v>
      </c>
      <c r="D11" s="19">
        <v>74</v>
      </c>
      <c r="E11" s="20">
        <v>74</v>
      </c>
      <c r="F11" s="21">
        <v>227</v>
      </c>
      <c r="G11" s="19">
        <v>227</v>
      </c>
      <c r="H11" s="22">
        <v>227</v>
      </c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46</v>
      </c>
      <c r="D12" s="19">
        <v>46</v>
      </c>
      <c r="E12" s="20">
        <v>46</v>
      </c>
      <c r="F12" s="21">
        <v>390</v>
      </c>
      <c r="G12" s="19">
        <v>390</v>
      </c>
      <c r="H12" s="22">
        <v>390</v>
      </c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2783</v>
      </c>
      <c r="D13" s="19">
        <v>1330</v>
      </c>
      <c r="E13" s="20">
        <v>1330</v>
      </c>
      <c r="F13" s="21">
        <v>953</v>
      </c>
      <c r="G13" s="19">
        <v>953</v>
      </c>
      <c r="H13" s="22">
        <v>953</v>
      </c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2903</v>
      </c>
      <c r="D14" s="31">
        <f t="shared" ref="D14:K14" si="1">SUM(D11:D13)</f>
        <v>1450</v>
      </c>
      <c r="E14" s="32">
        <f t="shared" si="1"/>
        <v>1450</v>
      </c>
      <c r="F14" s="33">
        <f t="shared" si="1"/>
        <v>1570</v>
      </c>
      <c r="G14" s="31">
        <f t="shared" si="1"/>
        <v>1570</v>
      </c>
      <c r="H14" s="34">
        <f t="shared" si="1"/>
        <v>1570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68040</v>
      </c>
      <c r="D15" s="37">
        <f t="shared" ref="D15:K15" si="2">+D10+D14</f>
        <v>71766</v>
      </c>
      <c r="E15" s="38">
        <f t="shared" si="2"/>
        <v>71766</v>
      </c>
      <c r="F15" s="39">
        <f t="shared" si="2"/>
        <v>75051</v>
      </c>
      <c r="G15" s="37">
        <f t="shared" si="2"/>
        <v>75051</v>
      </c>
      <c r="H15" s="40">
        <f t="shared" si="2"/>
        <v>75051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51525</v>
      </c>
      <c r="D17" s="19">
        <v>54688</v>
      </c>
      <c r="E17" s="20">
        <v>54688</v>
      </c>
      <c r="F17" s="21">
        <v>66818</v>
      </c>
      <c r="G17" s="19">
        <v>66818</v>
      </c>
      <c r="H17" s="22">
        <v>66818</v>
      </c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>
        <v>5840</v>
      </c>
      <c r="D18" s="19">
        <v>6101</v>
      </c>
      <c r="E18" s="20">
        <v>6101</v>
      </c>
      <c r="F18" s="21">
        <v>6857</v>
      </c>
      <c r="G18" s="19">
        <v>6857</v>
      </c>
      <c r="H18" s="22">
        <v>6857</v>
      </c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18</v>
      </c>
      <c r="D19" s="19">
        <v>18</v>
      </c>
      <c r="E19" s="20">
        <v>18</v>
      </c>
      <c r="F19" s="21">
        <v>1513</v>
      </c>
      <c r="G19" s="19">
        <v>1513</v>
      </c>
      <c r="H19" s="22">
        <v>1513</v>
      </c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811</v>
      </c>
      <c r="D20" s="19">
        <v>811</v>
      </c>
      <c r="E20" s="20">
        <v>811</v>
      </c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>
        <v>8430</v>
      </c>
      <c r="D21" s="19">
        <v>8284</v>
      </c>
      <c r="E21" s="20">
        <v>8284</v>
      </c>
      <c r="F21" s="21">
        <v>5906</v>
      </c>
      <c r="G21" s="19">
        <v>5906</v>
      </c>
      <c r="H21" s="22">
        <v>5906</v>
      </c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66624</v>
      </c>
      <c r="D22" s="26">
        <f t="shared" ref="D22:K22" si="3">SUM(D17:D21)</f>
        <v>69902</v>
      </c>
      <c r="E22" s="27">
        <f t="shared" si="3"/>
        <v>69902</v>
      </c>
      <c r="F22" s="28">
        <f t="shared" si="3"/>
        <v>81094</v>
      </c>
      <c r="G22" s="26">
        <f t="shared" si="3"/>
        <v>81094</v>
      </c>
      <c r="H22" s="29">
        <f t="shared" si="3"/>
        <v>81094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>
        <v>155</v>
      </c>
      <c r="D23" s="19">
        <v>155</v>
      </c>
      <c r="E23" s="20">
        <v>155</v>
      </c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633</v>
      </c>
      <c r="D24" s="19">
        <v>812</v>
      </c>
      <c r="E24" s="20">
        <v>812</v>
      </c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449</v>
      </c>
      <c r="D25" s="19">
        <v>897</v>
      </c>
      <c r="E25" s="20">
        <v>897</v>
      </c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1237</v>
      </c>
      <c r="D26" s="31">
        <f t="shared" ref="D26:K26" si="4">SUM(D23:D25)</f>
        <v>1864</v>
      </c>
      <c r="E26" s="32">
        <f t="shared" si="4"/>
        <v>1864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67861</v>
      </c>
      <c r="D27" s="37">
        <f t="shared" ref="D27:K27" si="5">+D22+D26</f>
        <v>71766</v>
      </c>
      <c r="E27" s="38">
        <f t="shared" si="5"/>
        <v>71766</v>
      </c>
      <c r="F27" s="39">
        <f t="shared" si="5"/>
        <v>81094</v>
      </c>
      <c r="G27" s="37">
        <f t="shared" si="5"/>
        <v>81094</v>
      </c>
      <c r="H27" s="40">
        <f t="shared" si="5"/>
        <v>81094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1572</v>
      </c>
      <c r="D29" s="19">
        <v>3974</v>
      </c>
      <c r="E29" s="20">
        <v>3974</v>
      </c>
      <c r="F29" s="21">
        <v>1459</v>
      </c>
      <c r="G29" s="19">
        <v>1459</v>
      </c>
      <c r="H29" s="22">
        <v>1459</v>
      </c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47263</v>
      </c>
      <c r="D30" s="19">
        <v>49893</v>
      </c>
      <c r="E30" s="20">
        <v>49893</v>
      </c>
      <c r="F30" s="21">
        <v>53379</v>
      </c>
      <c r="G30" s="19">
        <v>53379</v>
      </c>
      <c r="H30" s="22">
        <v>53379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48835</v>
      </c>
      <c r="D31" s="26">
        <f t="shared" ref="D31:K31" si="6">SUM(D29:D30)</f>
        <v>53867</v>
      </c>
      <c r="E31" s="27">
        <f t="shared" si="6"/>
        <v>53867</v>
      </c>
      <c r="F31" s="28">
        <f t="shared" si="6"/>
        <v>54838</v>
      </c>
      <c r="G31" s="26">
        <f t="shared" si="6"/>
        <v>54838</v>
      </c>
      <c r="H31" s="29">
        <f t="shared" si="6"/>
        <v>54838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10131</v>
      </c>
      <c r="D33" s="19">
        <v>3926</v>
      </c>
      <c r="E33" s="20">
        <v>3926</v>
      </c>
      <c r="F33" s="21">
        <v>4835</v>
      </c>
      <c r="G33" s="19">
        <v>4835</v>
      </c>
      <c r="H33" s="22">
        <v>4835</v>
      </c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10131</v>
      </c>
      <c r="D35" s="31">
        <f t="shared" ref="D35:K35" si="7">SUM(D32:D34)</f>
        <v>3926</v>
      </c>
      <c r="E35" s="32">
        <f t="shared" si="7"/>
        <v>3926</v>
      </c>
      <c r="F35" s="33">
        <f t="shared" si="7"/>
        <v>4835</v>
      </c>
      <c r="G35" s="31">
        <f t="shared" si="7"/>
        <v>4835</v>
      </c>
      <c r="H35" s="34">
        <f t="shared" si="7"/>
        <v>4835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58966</v>
      </c>
      <c r="D36" s="37">
        <f t="shared" ref="D36:K36" si="8">+D31+D35</f>
        <v>57793</v>
      </c>
      <c r="E36" s="38">
        <f t="shared" si="8"/>
        <v>57793</v>
      </c>
      <c r="F36" s="39">
        <f t="shared" si="8"/>
        <v>59673</v>
      </c>
      <c r="G36" s="37">
        <f t="shared" si="8"/>
        <v>59673</v>
      </c>
      <c r="H36" s="40">
        <f t="shared" si="8"/>
        <v>59673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53049</v>
      </c>
      <c r="D38" s="42">
        <v>60323</v>
      </c>
      <c r="E38" s="43">
        <v>60323</v>
      </c>
      <c r="F38" s="44">
        <v>74928</v>
      </c>
      <c r="G38" s="42">
        <v>74928</v>
      </c>
      <c r="H38" s="45">
        <v>74928</v>
      </c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53049</v>
      </c>
      <c r="D39" s="19">
        <f t="shared" ref="D39:K39" si="9">+D38</f>
        <v>60323</v>
      </c>
      <c r="E39" s="20">
        <f t="shared" si="9"/>
        <v>60323</v>
      </c>
      <c r="F39" s="21">
        <f t="shared" si="9"/>
        <v>74928</v>
      </c>
      <c r="G39" s="19">
        <f t="shared" si="9"/>
        <v>74928</v>
      </c>
      <c r="H39" s="22">
        <f t="shared" si="9"/>
        <v>74928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9673</v>
      </c>
      <c r="D40" s="19">
        <v>3245</v>
      </c>
      <c r="E40" s="20">
        <v>3245</v>
      </c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9673</v>
      </c>
      <c r="D45" s="31">
        <f t="shared" ref="D45:K45" si="10">SUM(D40:D44)</f>
        <v>3245</v>
      </c>
      <c r="E45" s="32">
        <f t="shared" si="10"/>
        <v>3245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62722</v>
      </c>
      <c r="D46" s="37">
        <f t="shared" ref="D46:K46" si="11">+D39+D45</f>
        <v>63568</v>
      </c>
      <c r="E46" s="38">
        <f t="shared" si="11"/>
        <v>63568</v>
      </c>
      <c r="F46" s="39">
        <f t="shared" si="11"/>
        <v>74928</v>
      </c>
      <c r="G46" s="37">
        <f t="shared" si="11"/>
        <v>74928</v>
      </c>
      <c r="H46" s="40">
        <f t="shared" si="11"/>
        <v>74928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30338565</v>
      </c>
      <c r="E49" s="50">
        <v>30338565</v>
      </c>
      <c r="F49" s="23">
        <v>43725120</v>
      </c>
      <c r="G49" s="19">
        <v>43725120</v>
      </c>
      <c r="H49" s="50">
        <v>43725120</v>
      </c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>
        <v>37214755</v>
      </c>
      <c r="E50" s="50">
        <v>37214755</v>
      </c>
      <c r="F50" s="23">
        <v>52173940</v>
      </c>
      <c r="G50" s="19">
        <v>52173940</v>
      </c>
      <c r="H50" s="50">
        <v>52173940</v>
      </c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23111922</v>
      </c>
      <c r="D51" s="19">
        <v>16805059</v>
      </c>
      <c r="E51" s="50">
        <v>16805059</v>
      </c>
      <c r="F51" s="23">
        <v>30632940</v>
      </c>
      <c r="G51" s="19">
        <v>30632940</v>
      </c>
      <c r="H51" s="50">
        <v>30632940</v>
      </c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>
        <v>32719251</v>
      </c>
      <c r="E52" s="50">
        <v>32719251</v>
      </c>
      <c r="F52" s="23">
        <v>48881880</v>
      </c>
      <c r="G52" s="19">
        <v>48881880</v>
      </c>
      <c r="H52" s="50">
        <v>48881880</v>
      </c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17724503</v>
      </c>
      <c r="E55" s="56">
        <v>27864990</v>
      </c>
      <c r="F55" s="57">
        <v>43725120</v>
      </c>
      <c r="G55" s="55">
        <v>43725120</v>
      </c>
      <c r="H55" s="58">
        <v>-17225034</v>
      </c>
      <c r="I55" s="59">
        <v>46348620</v>
      </c>
      <c r="J55" s="55">
        <v>49129530</v>
      </c>
      <c r="K55" s="56">
        <v>52077300</v>
      </c>
    </row>
    <row r="56" spans="1:11" ht="13.5" x14ac:dyDescent="0.25">
      <c r="A56" s="24" t="s">
        <v>66</v>
      </c>
      <c r="B56" s="12" t="s">
        <v>20</v>
      </c>
      <c r="C56" s="55"/>
      <c r="D56" s="55">
        <v>40182210</v>
      </c>
      <c r="E56" s="56">
        <v>37056659</v>
      </c>
      <c r="F56" s="57">
        <v>52173940</v>
      </c>
      <c r="G56" s="55">
        <v>52173940</v>
      </c>
      <c r="H56" s="58">
        <v>9847689</v>
      </c>
      <c r="I56" s="59">
        <v>55304380</v>
      </c>
      <c r="J56" s="55">
        <v>58622640</v>
      </c>
      <c r="K56" s="56">
        <v>62140000</v>
      </c>
    </row>
    <row r="57" spans="1:11" ht="13.5" x14ac:dyDescent="0.25">
      <c r="A57" s="24" t="s">
        <v>67</v>
      </c>
      <c r="B57" s="12" t="s">
        <v>20</v>
      </c>
      <c r="C57" s="55">
        <v>23111922</v>
      </c>
      <c r="D57" s="55">
        <v>25542722</v>
      </c>
      <c r="E57" s="56">
        <v>16805059</v>
      </c>
      <c r="F57" s="57">
        <v>30632940</v>
      </c>
      <c r="G57" s="55">
        <v>30632940</v>
      </c>
      <c r="H57" s="58">
        <v>19688508</v>
      </c>
      <c r="I57" s="59">
        <v>39690166</v>
      </c>
      <c r="J57" s="55">
        <v>44729222</v>
      </c>
      <c r="K57" s="56">
        <v>50367291</v>
      </c>
    </row>
    <row r="58" spans="1:11" ht="13.5" x14ac:dyDescent="0.25">
      <c r="A58" s="24" t="s">
        <v>68</v>
      </c>
      <c r="B58" s="12" t="s">
        <v>20</v>
      </c>
      <c r="C58" s="55"/>
      <c r="D58" s="55">
        <v>37566208</v>
      </c>
      <c r="E58" s="56">
        <v>38749078</v>
      </c>
      <c r="F58" s="57">
        <v>48881880</v>
      </c>
      <c r="G58" s="55">
        <v>48881880</v>
      </c>
      <c r="H58" s="58">
        <v>39871018</v>
      </c>
      <c r="I58" s="59">
        <v>51814790</v>
      </c>
      <c r="J58" s="55">
        <v>54923680</v>
      </c>
      <c r="K58" s="56">
        <v>58219100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23111922</v>
      </c>
      <c r="D60" s="67">
        <f t="shared" ref="D60:K60" si="12">SUM(D55:D59)</f>
        <v>121015643</v>
      </c>
      <c r="E60" s="68">
        <f t="shared" si="12"/>
        <v>120475786</v>
      </c>
      <c r="F60" s="69">
        <f t="shared" si="12"/>
        <v>175413880</v>
      </c>
      <c r="G60" s="67">
        <f t="shared" si="12"/>
        <v>175413880</v>
      </c>
      <c r="H60" s="70">
        <f t="shared" si="12"/>
        <v>52182181</v>
      </c>
      <c r="I60" s="71">
        <f t="shared" si="12"/>
        <v>193157956</v>
      </c>
      <c r="J60" s="67">
        <f t="shared" si="12"/>
        <v>207405072</v>
      </c>
      <c r="K60" s="68">
        <f t="shared" si="12"/>
        <v>222803691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150000</v>
      </c>
      <c r="D63" s="19">
        <v>150000</v>
      </c>
      <c r="E63" s="20">
        <v>150000</v>
      </c>
      <c r="F63" s="78">
        <v>230000</v>
      </c>
      <c r="G63" s="19">
        <v>230000</v>
      </c>
      <c r="H63" s="22">
        <v>230000</v>
      </c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240</v>
      </c>
      <c r="D66" s="19">
        <v>272</v>
      </c>
      <c r="E66" s="20">
        <v>272</v>
      </c>
      <c r="F66" s="78">
        <v>341</v>
      </c>
      <c r="G66" s="79">
        <v>341</v>
      </c>
      <c r="H66" s="81">
        <v>341</v>
      </c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70</v>
      </c>
      <c r="D67" s="79">
        <v>70</v>
      </c>
      <c r="E67" s="80">
        <v>70</v>
      </c>
      <c r="F67" s="78">
        <v>70</v>
      </c>
      <c r="G67" s="79">
        <v>70</v>
      </c>
      <c r="H67" s="81">
        <v>70</v>
      </c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>
        <v>340</v>
      </c>
      <c r="G68" s="84">
        <v>340</v>
      </c>
      <c r="H68" s="85">
        <v>340</v>
      </c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21899092</v>
      </c>
      <c r="D70" s="55">
        <v>24342449</v>
      </c>
      <c r="E70" s="56">
        <v>27217904</v>
      </c>
      <c r="F70" s="57">
        <v>31237062</v>
      </c>
      <c r="G70" s="55">
        <v>33988110</v>
      </c>
      <c r="H70" s="58">
        <v>34034936</v>
      </c>
      <c r="I70" s="59">
        <v>36027400</v>
      </c>
      <c r="J70" s="55">
        <v>38189040</v>
      </c>
      <c r="K70" s="56">
        <v>40480380</v>
      </c>
    </row>
    <row r="71" spans="1:11" ht="13.5" x14ac:dyDescent="0.25">
      <c r="A71" s="24" t="s">
        <v>82</v>
      </c>
      <c r="B71" s="12" t="s">
        <v>20</v>
      </c>
      <c r="C71" s="55">
        <v>16953249</v>
      </c>
      <c r="D71" s="55">
        <v>18102540</v>
      </c>
      <c r="E71" s="56">
        <v>20075543</v>
      </c>
      <c r="F71" s="57">
        <v>23365111</v>
      </c>
      <c r="G71" s="55">
        <v>13756060</v>
      </c>
      <c r="H71" s="58">
        <v>15050594</v>
      </c>
      <c r="I71" s="59">
        <v>2465070</v>
      </c>
      <c r="J71" s="55">
        <v>2612970</v>
      </c>
      <c r="K71" s="56">
        <v>2769750</v>
      </c>
    </row>
    <row r="72" spans="1:11" ht="13.5" x14ac:dyDescent="0.25">
      <c r="A72" s="24" t="s">
        <v>83</v>
      </c>
      <c r="B72" s="12" t="s">
        <v>20</v>
      </c>
      <c r="C72" s="55">
        <v>17305959</v>
      </c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38558872</v>
      </c>
      <c r="D73" s="55"/>
      <c r="E73" s="56"/>
      <c r="F73" s="57"/>
      <c r="G73" s="55"/>
      <c r="H73" s="58">
        <v>69466</v>
      </c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36638051</v>
      </c>
      <c r="D75" s="55"/>
      <c r="E75" s="56"/>
      <c r="F75" s="57"/>
      <c r="G75" s="55"/>
      <c r="H75" s="58">
        <v>155064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131355223</v>
      </c>
      <c r="D79" s="88">
        <f t="shared" ref="D79:K79" si="13">SUM(D70:D78)</f>
        <v>42444989</v>
      </c>
      <c r="E79" s="89">
        <f t="shared" si="13"/>
        <v>47293447</v>
      </c>
      <c r="F79" s="90">
        <f t="shared" si="13"/>
        <v>54602173</v>
      </c>
      <c r="G79" s="88">
        <f t="shared" si="13"/>
        <v>47744170</v>
      </c>
      <c r="H79" s="91">
        <f t="shared" si="13"/>
        <v>49310060</v>
      </c>
      <c r="I79" s="92">
        <f t="shared" si="13"/>
        <v>38492470</v>
      </c>
      <c r="J79" s="88">
        <f t="shared" si="13"/>
        <v>40802010</v>
      </c>
      <c r="K79" s="89">
        <f t="shared" si="13"/>
        <v>43250130</v>
      </c>
    </row>
    <row r="80" spans="1:11" ht="13.5" x14ac:dyDescent="0.25">
      <c r="A80" s="1" t="s">
        <v>111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112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113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114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115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116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117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118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119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120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7CB1C48-9D3B-4258-91A7-94A0E06BEE4C}"/>
</file>

<file path=customXml/itemProps2.xml><?xml version="1.0" encoding="utf-8"?>
<ds:datastoreItem xmlns:ds="http://schemas.openxmlformats.org/officeDocument/2006/customXml" ds:itemID="{80B5AB21-BE37-4086-BC66-E000BD46DBC2}"/>
</file>

<file path=customXml/itemProps3.xml><?xml version="1.0" encoding="utf-8"?>
<ds:datastoreItem xmlns:ds="http://schemas.openxmlformats.org/officeDocument/2006/customXml" ds:itemID="{FCF064D4-1D57-4F83-B205-4A4ED23E97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2024-08-20T15:59:26Z</dcterms:created>
  <dcterms:modified xsi:type="dcterms:W3CDTF">2024-08-20T16:05:32Z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